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2 поправка - июль\Второй пакет\"/>
    </mc:Choice>
  </mc:AlternateContent>
  <bookViews>
    <workbookView xWindow="0" yWindow="0" windowWidth="23040" windowHeight="8310"/>
  </bookViews>
  <sheets>
    <sheet name="2023-2025" sheetId="1" r:id="rId1"/>
  </sheets>
  <definedNames>
    <definedName name="_xlnm._FilterDatabase" localSheetId="0" hidden="1">'2023-2025'!$A$5:$AD$116</definedName>
    <definedName name="Z_2DB83B39_A831_4212_BEA7_73F516BD3A9F_.wvu.FilterData" localSheetId="0" hidden="1">'2023-2025'!$A$4:$AW$116</definedName>
    <definedName name="Z_2DB83B39_A831_4212_BEA7_73F516BD3A9F_.wvu.Rows" localSheetId="0" hidden="1">'2023-2025'!#REF!</definedName>
    <definedName name="Z_8BF64052_1B6F_4592_91F3_92288AEABC95_.wvu.FilterData" localSheetId="0" hidden="1">'2023-2025'!$A$4:$AW$116</definedName>
    <definedName name="Z_8F53D04B_24B4_43FD_A4E6_52223FE1062C_.wvu.FilterData" localSheetId="0" hidden="1">'2023-2025'!$A$4:$AW$116</definedName>
    <definedName name="Z_8F53D04B_24B4_43FD_A4E6_52223FE1062C_.wvu.Rows" localSheetId="0" hidden="1">'2023-2025'!#REF!</definedName>
    <definedName name="Z_9E51A5E1_C5B3_4EA4_B1AF_98AFFD6EC5D1_.wvu.FilterData" localSheetId="0" hidden="1">'2023-2025'!$A$4:$AW$116</definedName>
    <definedName name="Z_9E51A5E1_C5B3_4EA4_B1AF_98AFFD6EC5D1_.wvu.Rows" localSheetId="0" hidden="1">'2023-2025'!#REF!</definedName>
    <definedName name="_xlnm.Print_Titles" localSheetId="0">'2023-2025'!$4:$5</definedName>
    <definedName name="_xlnm.Print_Area" localSheetId="0">'2023-2025'!$A$1:$K$116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E15" i="1" s="1"/>
  <c r="D14" i="1"/>
  <c r="D13" i="1" s="1"/>
  <c r="K114" i="1" l="1"/>
  <c r="J113" i="1"/>
  <c r="I113" i="1"/>
  <c r="I6" i="1" s="1"/>
  <c r="H114" i="1"/>
  <c r="G113" i="1"/>
  <c r="F113" i="1"/>
  <c r="D113" i="1"/>
  <c r="E113" i="1" s="1"/>
  <c r="C113" i="1"/>
  <c r="C6" i="1" s="1"/>
  <c r="E114" i="1"/>
  <c r="H113" i="1" l="1"/>
  <c r="F6" i="1"/>
  <c r="K113" i="1"/>
  <c r="I8" i="1"/>
  <c r="F8" i="1"/>
  <c r="E14" i="1"/>
  <c r="E13" i="1" s="1"/>
  <c r="C13" i="1"/>
  <c r="C8" i="1" s="1"/>
  <c r="K13" i="1"/>
  <c r="H13" i="1"/>
  <c r="D48" i="1" l="1"/>
  <c r="D88" i="1"/>
  <c r="D108" i="1"/>
  <c r="D110" i="1"/>
  <c r="D109" i="1"/>
  <c r="D66" i="1"/>
  <c r="D19" i="1" l="1"/>
  <c r="G19" i="1"/>
  <c r="J19" i="1"/>
  <c r="K19" i="1"/>
  <c r="D17" i="1"/>
  <c r="G17" i="1"/>
  <c r="J17" i="1"/>
  <c r="J41" i="1" l="1"/>
  <c r="J115" i="1"/>
  <c r="K115" i="1" s="1"/>
  <c r="G115" i="1"/>
  <c r="H115" i="1" s="1"/>
  <c r="E66" i="1" l="1"/>
  <c r="D115" i="1"/>
  <c r="E115" i="1" s="1"/>
  <c r="E116" i="1"/>
  <c r="J55" i="1" l="1"/>
  <c r="G55" i="1"/>
  <c r="H20" i="1"/>
  <c r="H19" i="1" s="1"/>
  <c r="K18" i="1"/>
  <c r="K17" i="1" s="1"/>
  <c r="H18" i="1"/>
  <c r="H17" i="1" s="1"/>
  <c r="E20" i="1"/>
  <c r="E19" i="1" s="1"/>
  <c r="E18" i="1" l="1"/>
  <c r="E17" i="1" s="1"/>
  <c r="D55" i="1"/>
  <c r="D106" i="1" l="1"/>
  <c r="G106" i="1"/>
  <c r="J106" i="1"/>
  <c r="K109" i="1"/>
  <c r="H109" i="1"/>
  <c r="E109" i="1"/>
  <c r="K112" i="1" l="1"/>
  <c r="H112" i="1"/>
  <c r="E112" i="1"/>
  <c r="K111" i="1"/>
  <c r="H111" i="1"/>
  <c r="E111" i="1"/>
  <c r="K110" i="1" l="1"/>
  <c r="H110" i="1"/>
  <c r="E110" i="1"/>
  <c r="K108" i="1"/>
  <c r="H108" i="1"/>
  <c r="E108" i="1"/>
  <c r="K107" i="1"/>
  <c r="H107" i="1"/>
  <c r="E107" i="1"/>
  <c r="H106" i="1" l="1"/>
  <c r="E106" i="1"/>
  <c r="K106" i="1"/>
  <c r="K31" i="1"/>
  <c r="H31" i="1"/>
  <c r="E31" i="1"/>
  <c r="K30" i="1"/>
  <c r="H30" i="1"/>
  <c r="E30" i="1"/>
  <c r="J29" i="1"/>
  <c r="G29" i="1"/>
  <c r="D29" i="1"/>
  <c r="H29" i="1" l="1"/>
  <c r="E29" i="1"/>
  <c r="K29" i="1"/>
  <c r="D102" i="1"/>
  <c r="D101" i="1" s="1"/>
  <c r="G102" i="1"/>
  <c r="G101" i="1" s="1"/>
  <c r="J102" i="1"/>
  <c r="J101" i="1" s="1"/>
  <c r="D99" i="1"/>
  <c r="D98" i="1" s="1"/>
  <c r="G99" i="1"/>
  <c r="G98" i="1" s="1"/>
  <c r="J99" i="1"/>
  <c r="J98" i="1" s="1"/>
  <c r="D94" i="1"/>
  <c r="D93" i="1" s="1"/>
  <c r="G94" i="1"/>
  <c r="G93" i="1" s="1"/>
  <c r="J94" i="1"/>
  <c r="J93" i="1" s="1"/>
  <c r="D91" i="1"/>
  <c r="G91" i="1"/>
  <c r="J91" i="1"/>
  <c r="D89" i="1"/>
  <c r="G89" i="1"/>
  <c r="J89" i="1"/>
  <c r="D87" i="1"/>
  <c r="G87" i="1"/>
  <c r="J87" i="1"/>
  <c r="D85" i="1"/>
  <c r="G85" i="1"/>
  <c r="J85" i="1"/>
  <c r="D83" i="1"/>
  <c r="D82" i="1" s="1"/>
  <c r="G83" i="1"/>
  <c r="G82" i="1" s="1"/>
  <c r="J83" i="1"/>
  <c r="J82" i="1" s="1"/>
  <c r="D54" i="1"/>
  <c r="G54" i="1"/>
  <c r="J54" i="1"/>
  <c r="D51" i="1"/>
  <c r="D50" i="1" s="1"/>
  <c r="G51" i="1"/>
  <c r="G50" i="1" s="1"/>
  <c r="J51" i="1"/>
  <c r="J50" i="1" s="1"/>
  <c r="D47" i="1"/>
  <c r="D46" i="1" s="1"/>
  <c r="G47" i="1"/>
  <c r="G46" i="1" s="1"/>
  <c r="J47" i="1"/>
  <c r="J46" i="1" s="1"/>
  <c r="D41" i="1"/>
  <c r="D40" i="1" s="1"/>
  <c r="G41" i="1"/>
  <c r="G40" i="1" s="1"/>
  <c r="J40" i="1"/>
  <c r="D37" i="1"/>
  <c r="D36" i="1" s="1"/>
  <c r="G37" i="1"/>
  <c r="G36" i="1" s="1"/>
  <c r="J37" i="1"/>
  <c r="J36" i="1" s="1"/>
  <c r="D33" i="1"/>
  <c r="D32" i="1" s="1"/>
  <c r="G33" i="1"/>
  <c r="G32" i="1" s="1"/>
  <c r="J33" i="1"/>
  <c r="J32" i="1" s="1"/>
  <c r="D26" i="1"/>
  <c r="D25" i="1" s="1"/>
  <c r="G26" i="1"/>
  <c r="G25" i="1" s="1"/>
  <c r="J26" i="1"/>
  <c r="J25" i="1" s="1"/>
  <c r="D22" i="1"/>
  <c r="D21" i="1" s="1"/>
  <c r="G22" i="1"/>
  <c r="G21" i="1" s="1"/>
  <c r="J22" i="1"/>
  <c r="J21" i="1" s="1"/>
  <c r="D11" i="1"/>
  <c r="G11" i="1"/>
  <c r="J11" i="1"/>
  <c r="D9" i="1"/>
  <c r="D8" i="1" s="1"/>
  <c r="G9" i="1"/>
  <c r="G8" i="1" s="1"/>
  <c r="J9" i="1"/>
  <c r="J8" i="1" l="1"/>
  <c r="J16" i="1"/>
  <c r="G16" i="1"/>
  <c r="D16" i="1"/>
  <c r="G97" i="1"/>
  <c r="D97" i="1"/>
  <c r="J97" i="1"/>
  <c r="K12" i="1"/>
  <c r="K11" i="1" s="1"/>
  <c r="K10" i="1"/>
  <c r="K9" i="1" l="1"/>
  <c r="K8" i="1" s="1"/>
  <c r="K84" i="1"/>
  <c r="K83" i="1" s="1"/>
  <c r="K82" i="1" s="1"/>
  <c r="K86" i="1"/>
  <c r="K85" i="1" s="1"/>
  <c r="K77" i="1"/>
  <c r="K88" i="1"/>
  <c r="K87" i="1" s="1"/>
  <c r="K95" i="1"/>
  <c r="K96" i="1"/>
  <c r="K75" i="1"/>
  <c r="K74" i="1"/>
  <c r="K92" i="1"/>
  <c r="K91" i="1" s="1"/>
  <c r="K90" i="1"/>
  <c r="K89" i="1" s="1"/>
  <c r="K81" i="1"/>
  <c r="K73" i="1"/>
  <c r="K76" i="1"/>
  <c r="K80" i="1"/>
  <c r="K71" i="1"/>
  <c r="K70" i="1"/>
  <c r="K72" i="1"/>
  <c r="K78" i="1"/>
  <c r="K94" i="1" l="1"/>
  <c r="K93" i="1" s="1"/>
  <c r="K104" i="1"/>
  <c r="K105" i="1"/>
  <c r="K103" i="1"/>
  <c r="K100" i="1"/>
  <c r="K99" i="1" s="1"/>
  <c r="K98" i="1" s="1"/>
  <c r="K102" i="1" l="1"/>
  <c r="K48" i="1"/>
  <c r="K49" i="1"/>
  <c r="K101" i="1" l="1"/>
  <c r="K97" i="1" s="1"/>
  <c r="K47" i="1"/>
  <c r="K46" i="1" s="1"/>
  <c r="H95" i="1"/>
  <c r="E95" i="1"/>
  <c r="K42" i="1"/>
  <c r="H42" i="1"/>
  <c r="H53" i="1"/>
  <c r="H52" i="1"/>
  <c r="E53" i="1"/>
  <c r="E52" i="1"/>
  <c r="K53" i="1"/>
  <c r="K52" i="1"/>
  <c r="K28" i="1"/>
  <c r="K27" i="1"/>
  <c r="H28" i="1"/>
  <c r="H27" i="1"/>
  <c r="E28" i="1"/>
  <c r="E27" i="1"/>
  <c r="K24" i="1"/>
  <c r="K23" i="1"/>
  <c r="K26" i="1" l="1"/>
  <c r="K25" i="1" s="1"/>
  <c r="H26" i="1"/>
  <c r="H25" i="1" s="1"/>
  <c r="H51" i="1"/>
  <c r="H50" i="1" s="1"/>
  <c r="K51" i="1"/>
  <c r="K50" i="1" s="1"/>
  <c r="K22" i="1"/>
  <c r="K21" i="1" s="1"/>
  <c r="E26" i="1"/>
  <c r="E25" i="1" s="1"/>
  <c r="E51" i="1"/>
  <c r="E50" i="1" s="1"/>
  <c r="K65" i="1"/>
  <c r="K62" i="1"/>
  <c r="K63" i="1"/>
  <c r="K64" i="1"/>
  <c r="K60" i="1"/>
  <c r="K39" i="1"/>
  <c r="K61" i="1"/>
  <c r="K59" i="1"/>
  <c r="K58" i="1"/>
  <c r="K45" i="1"/>
  <c r="K57" i="1"/>
  <c r="K56" i="1"/>
  <c r="K35" i="1"/>
  <c r="D69" i="1"/>
  <c r="D68" i="1" s="1"/>
  <c r="D67" i="1" s="1"/>
  <c r="D7" i="1" s="1"/>
  <c r="D6" i="1" s="1"/>
  <c r="G69" i="1"/>
  <c r="G68" i="1" s="1"/>
  <c r="G67" i="1" s="1"/>
  <c r="G7" i="1" s="1"/>
  <c r="G6" i="1" s="1"/>
  <c r="J69" i="1"/>
  <c r="J68" i="1" s="1"/>
  <c r="J67" i="1" s="1"/>
  <c r="H12" i="1"/>
  <c r="H11" i="1" s="1"/>
  <c r="H10" i="1"/>
  <c r="H49" i="1"/>
  <c r="H48" i="1"/>
  <c r="H65" i="1"/>
  <c r="H62" i="1"/>
  <c r="H63" i="1"/>
  <c r="H64" i="1"/>
  <c r="H60" i="1"/>
  <c r="H39" i="1"/>
  <c r="H61" i="1"/>
  <c r="H24" i="1"/>
  <c r="H59" i="1"/>
  <c r="H58" i="1"/>
  <c r="H43" i="1"/>
  <c r="H45" i="1"/>
  <c r="H57" i="1"/>
  <c r="H56" i="1"/>
  <c r="H35" i="1"/>
  <c r="H55" i="1" l="1"/>
  <c r="H54" i="1" s="1"/>
  <c r="K55" i="1"/>
  <c r="K54" i="1" s="1"/>
  <c r="H47" i="1"/>
  <c r="H46" i="1" s="1"/>
  <c r="H9" i="1"/>
  <c r="H8" i="1" s="1"/>
  <c r="J7" i="1"/>
  <c r="J6" i="1" s="1"/>
  <c r="H41" i="1"/>
  <c r="H40" i="1" s="1"/>
  <c r="H71" i="1"/>
  <c r="H72" i="1"/>
  <c r="H73" i="1"/>
  <c r="H74" i="1"/>
  <c r="H75" i="1"/>
  <c r="H76" i="1"/>
  <c r="H77" i="1"/>
  <c r="H78" i="1"/>
  <c r="H79" i="1"/>
  <c r="H80" i="1"/>
  <c r="H81" i="1"/>
  <c r="H84" i="1"/>
  <c r="H83" i="1" s="1"/>
  <c r="H82" i="1" s="1"/>
  <c r="H86" i="1"/>
  <c r="H85" i="1" s="1"/>
  <c r="H88" i="1"/>
  <c r="H87" i="1" s="1"/>
  <c r="H90" i="1"/>
  <c r="H89" i="1" s="1"/>
  <c r="H92" i="1"/>
  <c r="H91" i="1" s="1"/>
  <c r="H96" i="1"/>
  <c r="H94" i="1" s="1"/>
  <c r="H93" i="1" s="1"/>
  <c r="H100" i="1"/>
  <c r="H99" i="1" s="1"/>
  <c r="H98" i="1" s="1"/>
  <c r="H103" i="1"/>
  <c r="H104" i="1"/>
  <c r="H105" i="1"/>
  <c r="H70" i="1"/>
  <c r="K79" i="1"/>
  <c r="K69" i="1" s="1"/>
  <c r="K68" i="1" s="1"/>
  <c r="K67" i="1" s="1"/>
  <c r="E49" i="1"/>
  <c r="E12" i="1"/>
  <c r="E24" i="1"/>
  <c r="E35" i="1"/>
  <c r="E39" i="1"/>
  <c r="E43" i="1"/>
  <c r="E45" i="1"/>
  <c r="E48" i="1"/>
  <c r="E56" i="1"/>
  <c r="E57" i="1"/>
  <c r="E58" i="1"/>
  <c r="E59" i="1"/>
  <c r="E60" i="1"/>
  <c r="E61" i="1"/>
  <c r="E62" i="1"/>
  <c r="E63" i="1"/>
  <c r="E64" i="1"/>
  <c r="E65" i="1"/>
  <c r="E70" i="1"/>
  <c r="E71" i="1"/>
  <c r="E72" i="1"/>
  <c r="E73" i="1"/>
  <c r="E74" i="1"/>
  <c r="E75" i="1"/>
  <c r="E76" i="1"/>
  <c r="E77" i="1"/>
  <c r="E78" i="1"/>
  <c r="E79" i="1"/>
  <c r="E80" i="1"/>
  <c r="E81" i="1"/>
  <c r="E84" i="1"/>
  <c r="E83" i="1" s="1"/>
  <c r="E82" i="1" s="1"/>
  <c r="E86" i="1"/>
  <c r="E85" i="1" s="1"/>
  <c r="E88" i="1"/>
  <c r="E87" i="1" s="1"/>
  <c r="E90" i="1"/>
  <c r="E89" i="1" s="1"/>
  <c r="E92" i="1"/>
  <c r="E91" i="1" s="1"/>
  <c r="E96" i="1"/>
  <c r="E94" i="1" s="1"/>
  <c r="E93" i="1" s="1"/>
  <c r="E100" i="1"/>
  <c r="E99" i="1" s="1"/>
  <c r="E98" i="1" s="1"/>
  <c r="E103" i="1"/>
  <c r="E104" i="1"/>
  <c r="E105" i="1"/>
  <c r="E10" i="1"/>
  <c r="E55" i="1" l="1"/>
  <c r="E54" i="1" s="1"/>
  <c r="E9" i="1"/>
  <c r="E47" i="1"/>
  <c r="E46" i="1" s="1"/>
  <c r="E102" i="1"/>
  <c r="H102" i="1"/>
  <c r="E11" i="1"/>
  <c r="E8" i="1" s="1"/>
  <c r="E69" i="1"/>
  <c r="E68" i="1" s="1"/>
  <c r="E67" i="1" s="1"/>
  <c r="H69" i="1"/>
  <c r="H68" i="1" s="1"/>
  <c r="H67" i="1" s="1"/>
  <c r="H101" i="1" l="1"/>
  <c r="H97" i="1" s="1"/>
  <c r="E101" i="1"/>
  <c r="E97" i="1" s="1"/>
  <c r="E38" i="1" l="1"/>
  <c r="E37" i="1" s="1"/>
  <c r="E36" i="1" s="1"/>
  <c r="K34" i="1"/>
  <c r="K38" i="1"/>
  <c r="K37" i="1" s="1"/>
  <c r="K36" i="1" s="1"/>
  <c r="H38" i="1"/>
  <c r="H37" i="1" s="1"/>
  <c r="H36" i="1" s="1"/>
  <c r="K33" i="1" l="1"/>
  <c r="K32" i="1" s="1"/>
  <c r="E42" i="1"/>
  <c r="E41" i="1" s="1"/>
  <c r="E40" i="1" s="1"/>
  <c r="H23" i="1" l="1"/>
  <c r="H34" i="1"/>
  <c r="H33" i="1" s="1"/>
  <c r="H32" i="1" s="1"/>
  <c r="E34" i="1"/>
  <c r="E33" i="1" s="1"/>
  <c r="E32" i="1" s="1"/>
  <c r="E23" i="1"/>
  <c r="H22" i="1" l="1"/>
  <c r="H21" i="1" s="1"/>
  <c r="H16" i="1" s="1"/>
  <c r="E22" i="1"/>
  <c r="E21" i="1" s="1"/>
  <c r="E16" i="1" s="1"/>
  <c r="E7" i="1" s="1"/>
  <c r="H7" i="1" l="1"/>
  <c r="H6" i="1" s="1"/>
  <c r="K43" i="1" l="1"/>
  <c r="E6" i="1"/>
  <c r="K41" i="1" l="1"/>
  <c r="K40" i="1" s="1"/>
  <c r="K16" i="1" s="1"/>
  <c r="K7" i="1" l="1"/>
  <c r="K6" i="1" s="1"/>
</calcChain>
</file>

<file path=xl/sharedStrings.xml><?xml version="1.0" encoding="utf-8"?>
<sst xmlns="http://schemas.openxmlformats.org/spreadsheetml/2006/main" count="237" uniqueCount="165">
  <si>
    <t>040 2 02 49999 04 0000 150</t>
  </si>
  <si>
    <t>Прочие межбюджетные трансферты, передаваемые бюджетам</t>
  </si>
  <si>
    <t>040 2 02 45303 04 0000 150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</si>
  <si>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</si>
  <si>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</si>
  <si>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</si>
  <si>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 xml:space="preserve">040 2 02 30029 04 0000 150 </t>
  </si>
  <si>
    <t>Субвенции на поддержку и развитие животноводства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</si>
  <si>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</si>
  <si>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</si>
  <si>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</si>
  <si>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</si>
  <si>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</si>
  <si>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</si>
  <si>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</t>
  </si>
  <si>
    <t>Субвенции на организацию и обеспечение отдыха и оздоровления детей, в том числе в этнической среде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</si>
  <si>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</si>
  <si>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Субсидии на создание условий для деятельности народных дружин</t>
  </si>
  <si>
    <t>Субсидии на реализацию полномочий в сфере жилищно-коммунального комплекса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</si>
  <si>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</si>
  <si>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</si>
  <si>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Субсидии на развитие сферы культуры в муниципальных образованиях Ханты-Мансийского автономного округа – Югры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</si>
  <si>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</si>
  <si>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Прочие субсидии</t>
  </si>
  <si>
    <t>Субсидии бюджетам на реализацию программ формирования современной городской среды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</si>
  <si>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</si>
  <si>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</si>
  <si>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</si>
  <si>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040 2 02 20000 00 0000 150</t>
  </si>
  <si>
    <t>Субсидии бюджетам бюджетной системы Российской Федерации (межбюджетные субсидии)</t>
  </si>
  <si>
    <t>040 2 02 15002 04 0000 150</t>
  </si>
  <si>
    <t xml:space="preserve">Дотации бюджетам городских округов на поддержку мер по обеспечению сбалансированности бюджетов </t>
  </si>
  <si>
    <t>Дотации бюджетам на поддержку мер по обеспечению сбалансированности бюджетов</t>
  </si>
  <si>
    <t>040 2 02 15001 04 0000 150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</si>
  <si>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</si>
  <si>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</si>
  <si>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</si>
  <si>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</si>
  <si>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</si>
  <si>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КБК</t>
  </si>
  <si>
    <t>НАИМЕНОВАНИЕ  ДОХОДА</t>
  </si>
  <si>
    <t>040 2 02 25519 04 0000 150</t>
  </si>
  <si>
    <t>Субсидии бюджетам на поддержку отрасли культуры</t>
  </si>
  <si>
    <t>Государственная поддержка отрасли культуры</t>
  </si>
  <si>
    <t>Прочие межбюджетные трансферты, передаваемые бюджетам городских округов (Оказание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занятости)</t>
  </si>
  <si>
    <t>Прочие межбюджетные трансферты, передаваемые бюджетам городских округов (Содействие улучшению положения на рынке труда не занятых трудовой деятельностью и безработных граждан)</t>
  </si>
  <si>
    <t>Прочие межбюджетные трансферты, передаваемые бюджетам городских округов (Содействие занятости молодежи)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</si>
  <si>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</si>
  <si>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</si>
  <si>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мероприятий по обеспечению жильем молодых семей</t>
  </si>
  <si>
    <t>Государственная поддержка отрасли культуры в рамках реализации национального проекта «Культура»</t>
  </si>
  <si>
    <t>Реализация программ формирования современной городской среды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</si>
  <si>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</si>
  <si>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</si>
  <si>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</si>
  <si>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</si>
  <si>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</si>
  <si>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Дотации бюджетам бюджетной системы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</si>
  <si>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</si>
  <si>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</si>
  <si>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</si>
  <si>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</si>
  <si>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</si>
  <si>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</si>
  <si>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</si>
  <si>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</si>
  <si>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</si>
  <si>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</si>
  <si>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040 2 02 35176 04 0000 150</t>
  </si>
  <si>
    <t xml:space="preserve">040 2 02 35135 04 0000 150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</si>
  <si>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</si>
  <si>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</si>
  <si>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040 2 02 35118 04 0000 150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</si>
  <si>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</si>
  <si>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</si>
  <si>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</si>
  <si>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040 2 02 15002 00 0000 150</t>
  </si>
  <si>
    <t>040 2 02 25081 00 0000 150</t>
  </si>
  <si>
    <t xml:space="preserve">040 2 02 25081 04 0000 150 </t>
  </si>
  <si>
    <t>040 2 02 25304 00 0000 150</t>
  </si>
  <si>
    <t>040 2 02 25304 04 0000 150</t>
  </si>
  <si>
    <t>040 2 02 25497 00 0000 150</t>
  </si>
  <si>
    <t xml:space="preserve">040 2 02 25497 04 0000 150 </t>
  </si>
  <si>
    <t>040 2 02 25519 00 0000 150</t>
  </si>
  <si>
    <t>040 2 02 25555 00 0000 150</t>
  </si>
  <si>
    <t>040 2 02 25555 04 0000 150</t>
  </si>
  <si>
    <t xml:space="preserve">040 2 02 29999 00 0000 150 </t>
  </si>
  <si>
    <t xml:space="preserve">040 2 02 29999 04 0000 150 </t>
  </si>
  <si>
    <t>040 2 02 30000 00 0000 150</t>
  </si>
  <si>
    <t>040 2 02 30024 00 0000 150</t>
  </si>
  <si>
    <t>040 2 02 30024 04 0000 150</t>
  </si>
  <si>
    <t xml:space="preserve">040 2 02 30029 00 0000 150 </t>
  </si>
  <si>
    <t xml:space="preserve">040 2 02 35118 00 0000 150 </t>
  </si>
  <si>
    <t>040 2 02 35120 00 0000 150</t>
  </si>
  <si>
    <t xml:space="preserve">040 2 02 35135 00 0000 150 </t>
  </si>
  <si>
    <t>040 2 02 35176 00 0000 150</t>
  </si>
  <si>
    <t xml:space="preserve">040 2 02 35930 00 0000 150 </t>
  </si>
  <si>
    <t xml:space="preserve">040 2 02 35930 04 0000 150 </t>
  </si>
  <si>
    <t>040 2 02 40000 00 0000 150</t>
  </si>
  <si>
    <t>040 2 02 45303 00 0000 150</t>
  </si>
  <si>
    <t>040 2 02 49999 00 0000 150</t>
  </si>
  <si>
    <t>040 2 02 15001 00 0000 150</t>
  </si>
  <si>
    <t>040 2 02 10000 00 0000 150</t>
  </si>
  <si>
    <t>040 2 02 00000 00 0000 000</t>
  </si>
  <si>
    <t>Сумма на 2023 год</t>
  </si>
  <si>
    <t>Уточненный план</t>
  </si>
  <si>
    <t>Сумма на 2024 год</t>
  </si>
  <si>
    <t>Сумма на 2025 год</t>
  </si>
  <si>
    <t>Реконструкция и капитальный ремонт региональных и муниципальных музеев</t>
  </si>
  <si>
    <t xml:space="preserve">Реализация программ формирования современной городской среды </t>
  </si>
  <si>
    <t>Государственная поддержка организаций, входящих в систему спортивной подготовки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</si>
  <si>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</si>
  <si>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Субсидии на реализацию полномочий в области строительства и жилищных отношений</t>
  </si>
  <si>
    <t>Финансовая поддержка субъектам малого и среднего предпринимательства</t>
  </si>
  <si>
    <t>Субсидии на реализацию полномочий в области градостроительной деятельности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</si>
  <si>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</si>
  <si>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</si>
  <si>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</si>
  <si>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</si>
  <si>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</si>
  <si>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</si>
  <si>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</si>
  <si>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</si>
  <si>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</si>
  <si>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040 2 02 25178 00 0000 150 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</si>
  <si>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</si>
  <si>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040 2 02 25178 04 0000 150 </t>
  </si>
  <si>
    <t xml:space="preserve">Переселение граждан из не предназначенных для проживания строений, созданных в период промышленного освоения Сибири и Дальнего Востока 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</si>
  <si>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</si>
  <si>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на реконструкцию и капитальный ремонт муниципальных музеев</t>
  </si>
  <si>
    <t xml:space="preserve">040 2 02 25597 00 0000 150 </t>
  </si>
  <si>
    <t>Субсидии бюджетам городских округов на реконструкцию и капитальный ремонт региональных и муниципальных музеев</t>
  </si>
  <si>
    <t xml:space="preserve">040 2 02 25597 04 0000 150 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</si>
  <si>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</si>
  <si>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проведение мероприятияй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</si>
  <si>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000 2 02 25179 00 0000 150 </t>
  </si>
  <si>
    <t xml:space="preserve">040 2 02 25179 04 0000 150 </t>
  </si>
  <si>
    <t>000 2 02 49999 00 0000 150</t>
  </si>
  <si>
    <t>Прочие межбюджетные трансферты, передаваемые бюджетам городских округов (0702)</t>
  </si>
  <si>
    <t>Прочие межбюджетные трансферты, передаваемые бюджетам городских округов (0801)</t>
  </si>
  <si>
    <t>Прочие межбюджетные трансферты, передаваемые бюджетам городских округов (1101)</t>
  </si>
  <si>
    <t>Прочие межбюджетные трансферты, передаваемые бюджетам городских округов (1102)</t>
  </si>
  <si>
    <t>Прочие межбюджетные трансферты, передаваемые бюджетам городских округов (0707) 230</t>
  </si>
  <si>
    <t>Прочие межбюджетные трансферты, передаваемые бюджетам городских округов (0707) 250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</si>
  <si>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</si>
  <si>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</si>
  <si>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Уточнение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</si>
  <si>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</si>
  <si>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</si>
  <si>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</si>
  <si>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</si>
  <si>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>Субсидии на реализацию инициативных проектов, отобранных по результатам конкурса</t>
  </si>
  <si>
    <t>040 2 02 20303 00 0000 150</t>
  </si>
  <si>
    <t>040 2 02 20303 04 0000 150</t>
  </si>
  <si>
    <t>040 2 02 20300 04 0000 150</t>
  </si>
  <si>
    <t>040 2 02 20300 00 0000 150</t>
  </si>
  <si>
    <t>План по решению Думы № 162 от 25.05.2023</t>
  </si>
  <si>
    <t>Прочие дотации бюджетам городских округов</t>
  </si>
  <si>
    <t>040 2 02 19999 04 0000 150</t>
  </si>
  <si>
    <t xml:space="preserve">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 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</si>
  <si>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</si>
  <si>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</si>
  <si>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040 2 03 04099 04 0000 150</t>
  </si>
  <si>
    <t>Таблица поправок по безвозмездным поступлениям бюджета города Пыть-Яха на 2023 год и на плановый период 2024 и 2025 годов</t>
  </si>
  <si>
    <t>Прочие дотации бюджетам городских округов (дотации для стимулирования роста налогового потенциала и качества планирования доходов в ГО и МР ХМАО-Югры (Распоряжение Правительства ХМАО-Югры от 04.08.2023 № 524-рп)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</si>
</sst>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;[Red]\-#,##0.0;0.0"/>
  </numFmts>
  <fonts count="14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2" fillId="0" borderId="0"/>
  </cellStyleXfs>
  <cellXfs count="66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49" fontId="2" fillId="0" borderId="0" xfId="1" applyNumberFormat="1" applyFont="1" applyFill="1"/>
    <xf numFmtId="0" fontId="2" fillId="0" borderId="0" xfId="1" applyFont="1" applyFill="1" applyAlignment="1">
      <alignment horizontal="left"/>
    </xf>
    <xf numFmtId="49" fontId="2" fillId="2" borderId="0" xfId="1" applyNumberFormat="1" applyFont="1" applyFill="1"/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4" fontId="5" fillId="2" borderId="0" xfId="1" applyNumberFormat="1" applyFont="1" applyFill="1" applyBorder="1"/>
    <xf numFmtId="4" fontId="2" fillId="2" borderId="0" xfId="1" applyNumberFormat="1" applyFont="1" applyFill="1" applyBorder="1" applyAlignment="1">
      <alignment wrapText="1"/>
    </xf>
    <xf numFmtId="0" fontId="2" fillId="2" borderId="0" xfId="1" applyFont="1" applyFill="1" applyAlignment="1">
      <alignment horizontal="left"/>
    </xf>
    <xf numFmtId="4" fontId="2" fillId="0" borderId="0" xfId="1" applyNumberFormat="1" applyFont="1" applyFill="1" applyBorder="1"/>
    <xf numFmtId="49" fontId="2" fillId="2" borderId="1" xfId="1" applyNumberFormat="1" applyFont="1" applyFill="1" applyBorder="1" applyAlignment="1" applyProtection="1">
      <alignment horizontal="center" wrapText="1"/>
      <protection hidden="1"/>
    </xf>
    <xf numFmtId="0" fontId="3" fillId="2" borderId="0" xfId="1" applyFont="1" applyFill="1"/>
    <xf numFmtId="0" fontId="7" fillId="2" borderId="0" xfId="1" applyFont="1" applyFill="1"/>
    <xf numFmtId="0" fontId="8" fillId="2" borderId="0" xfId="1" applyFont="1" applyFill="1"/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0" xfId="1" applyFont="1" applyFill="1"/>
    <xf numFmtId="4" fontId="2" fillId="2" borderId="1" xfId="1" applyNumberFormat="1" applyFont="1" applyFill="1" applyBorder="1" applyAlignment="1">
      <alignment horizontal="right"/>
    </xf>
    <xf numFmtId="0" fontId="5" fillId="2" borderId="1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0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/>
    </xf>
    <xf numFmtId="4" fontId="2" fillId="2" borderId="1" xfId="1" applyNumberFormat="1" applyFont="1" applyFill="1" applyBorder="1"/>
    <xf numFmtId="4" fontId="2" fillId="2" borderId="1" xfId="1" applyNumberFormat="1" applyFont="1" applyFill="1" applyBorder="1" applyAlignment="1" applyProtection="1">
      <alignment horizontal="right" wrapText="1"/>
      <protection hidden="1"/>
    </xf>
    <xf numFmtId="49" fontId="2" fillId="2" borderId="2" xfId="1" applyNumberFormat="1" applyFont="1" applyFill="1" applyBorder="1" applyAlignment="1" applyProtection="1">
      <alignment horizontal="center" wrapText="1"/>
      <protection hidden="1"/>
    </xf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4" fontId="2" fillId="0" borderId="1" xfId="1" applyNumberFormat="1" applyFont="1" applyFill="1" applyBorder="1" applyAlignment="1">
      <alignment horizontal="right"/>
    </xf>
    <xf numFmtId="4" fontId="2" fillId="0" borderId="1" xfId="1" applyNumberFormat="1" applyFont="1" applyFill="1" applyBorder="1"/>
    <xf numFmtId="0" fontId="4" fillId="2" borderId="0" xfId="1" applyFont="1" applyFill="1" applyAlignment="1">
      <alignment horizontal="left"/>
    </xf>
    <xf numFmtId="49" fontId="4" fillId="2" borderId="0" xfId="1" applyNumberFormat="1" applyFont="1" applyFill="1"/>
    <xf numFmtId="0" fontId="4" fillId="2" borderId="0" xfId="1" applyFont="1" applyFill="1"/>
    <xf numFmtId="4" fontId="11" fillId="2" borderId="0" xfId="1" applyNumberFormat="1" applyFont="1" applyFill="1" applyBorder="1"/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49" fontId="3" fillId="2" borderId="1" xfId="1" applyNumberFormat="1" applyFont="1" applyFill="1" applyBorder="1" applyAlignment="1" applyProtection="1">
      <alignment horizontal="center" wrapText="1"/>
      <protection hidden="1"/>
    </xf>
    <xf numFmtId="4" fontId="3" fillId="2" borderId="1" xfId="1" applyNumberFormat="1" applyFont="1" applyFill="1" applyBorder="1" applyAlignment="1">
      <alignment horizontal="right"/>
    </xf>
    <xf numFmtId="4" fontId="3" fillId="2" borderId="1" xfId="1" applyNumberFormat="1" applyFont="1" applyFill="1" applyBorder="1" applyAlignment="1" applyProtection="1">
      <alignment horizontal="right" wrapText="1"/>
      <protection hidden="1"/>
    </xf>
    <xf numFmtId="1" fontId="3" fillId="2" borderId="1" xfId="0" applyNumberFormat="1" applyFont="1" applyFill="1" applyBorder="1" applyAlignment="1">
      <alignment horizontal="center"/>
    </xf>
    <xf numFmtId="4" fontId="3" fillId="2" borderId="1" xfId="1" applyNumberFormat="1" applyFont="1" applyFill="1" applyBorder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40" fontId="2" fillId="2" borderId="1" xfId="3" applyNumberFormat="1" applyFont="1" applyFill="1" applyBorder="1" applyAlignment="1" applyProtection="1">
      <alignment horizontal="left" wrapText="1"/>
      <protection hidden="1"/>
    </xf>
    <xf numFmtId="0" fontId="2" fillId="2" borderId="2" xfId="1" applyNumberFormat="1" applyFont="1" applyFill="1" applyBorder="1" applyAlignment="1" applyProtection="1">
      <alignment horizontal="left" wrapText="1"/>
      <protection hidden="1"/>
    </xf>
    <xf numFmtId="0" fontId="3" fillId="2" borderId="2" xfId="1" applyNumberFormat="1" applyFont="1" applyFill="1" applyBorder="1" applyAlignment="1" applyProtection="1">
      <alignment horizontal="left" wrapText="1"/>
      <protection hidden="1"/>
    </xf>
    <xf numFmtId="4" fontId="2" fillId="2" borderId="0" xfId="1" applyNumberFormat="1" applyFont="1" applyFill="1"/>
    <xf numFmtId="4" fontId="9" fillId="2" borderId="0" xfId="1" applyNumberFormat="1" applyFont="1" applyFill="1"/>
    <xf numFmtId="4" fontId="2" fillId="2" borderId="1" xfId="4" applyNumberFormat="1" applyFont="1" applyFill="1" applyBorder="1"/>
    <xf numFmtId="4" fontId="8" fillId="2" borderId="1" xfId="1" applyNumberFormat="1" applyFont="1" applyFill="1" applyBorder="1" applyAlignment="1" applyProtection="1">
      <alignment horizontal="right" wrapText="1"/>
      <protection hidden="1"/>
    </xf>
    <xf numFmtId="4" fontId="7" fillId="2" borderId="1" xfId="1" applyNumberFormat="1" applyFont="1" applyFill="1" applyBorder="1" applyAlignment="1" applyProtection="1">
      <alignment horizontal="right" wrapText="1"/>
      <protection hidden="1"/>
    </xf>
    <xf numFmtId="4" fontId="7" fillId="2" borderId="1" xfId="1" applyNumberFormat="1" applyFont="1" applyFill="1" applyBorder="1"/>
    <xf numFmtId="164" fontId="3" fillId="2" borderId="1" xfId="2" applyNumberFormat="1" applyFont="1" applyFill="1" applyBorder="1" applyAlignment="1" applyProtection="1">
      <alignment horizontal="left" vertical="center" wrapText="1"/>
      <protection hidden="1"/>
    </xf>
    <xf numFmtId="0" fontId="6" fillId="2" borderId="1" xfId="0" applyFont="1" applyFill="1" applyBorder="1" applyAlignment="1">
      <alignment horizontal="justify" vertical="center" wrapText="1"/>
    </xf>
    <xf numFmtId="49" fontId="2" fillId="2" borderId="4" xfId="1" applyNumberFormat="1" applyFont="1" applyFill="1" applyBorder="1" applyAlignment="1" applyProtection="1">
      <alignment horizontal="center" wrapText="1"/>
      <protection hidden="1"/>
    </xf>
    <xf numFmtId="1" fontId="2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justify" vertical="center" wrapText="1"/>
    </xf>
    <xf numFmtId="49" fontId="3" fillId="2" borderId="4" xfId="1" applyNumberFormat="1" applyFont="1" applyFill="1" applyBorder="1" applyAlignment="1" applyProtection="1">
      <alignment horizontal="center" wrapText="1"/>
      <protection hidden="1"/>
    </xf>
    <xf numFmtId="0" fontId="5" fillId="2" borderId="1" xfId="1" applyNumberFormat="1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_Tmp1" xfId="3"/>
    <cellStyle name="Обычный_Tmp2" xfId="1"/>
    <cellStyle name="Обычный_Консолидированный  бюджет на 2009 2011г." xf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16"/>
  <sheetViews>
    <sheetView tabSelected="1" view="pageBreakPreview" zoomScale="80" zoomScaleNormal="71" zoomScaleSheetLayoutView="80" workbookViewId="0">
      <selection activeCell="F111" sqref="F111"/>
    </sheetView>
  </sheetViews>
  <sheetFormatPr defaultColWidth="9.140625" defaultRowHeight="15.75" x14ac:dyDescent="0.25"/>
  <cols>
    <col min="1" max="1" width="63.7109375" style="6" customWidth="1"/>
    <col min="2" max="2" width="32" style="5" customWidth="1"/>
    <col min="3" max="3" width="22.7109375" style="4" customWidth="1"/>
    <col min="4" max="4" width="20.7109375" style="4" customWidth="1"/>
    <col min="5" max="5" width="22.7109375" style="4" customWidth="1"/>
    <col min="6" max="6" width="20" style="4" bestFit="1" customWidth="1"/>
    <col min="7" max="8" width="20" style="4" customWidth="1"/>
    <col min="9" max="9" width="19.7109375" style="4" customWidth="1"/>
    <col min="10" max="10" width="18.140625" style="2" customWidth="1"/>
    <col min="11" max="11" width="18.5703125" style="2" customWidth="1"/>
    <col min="12" max="12" width="9.140625" style="2"/>
    <col min="13" max="13" width="18.7109375" style="2" bestFit="1" customWidth="1"/>
    <col min="14" max="30" width="9.140625" style="2"/>
    <col min="31" max="16384" width="9.140625" style="1"/>
  </cols>
  <sheetData>
    <row r="1" spans="1:30" ht="18.75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</row>
    <row r="2" spans="1:30" x14ac:dyDescent="0.25">
      <c r="A2" s="24"/>
      <c r="B2" s="24"/>
      <c r="C2" s="13"/>
      <c r="D2" s="13"/>
      <c r="E2" s="13"/>
      <c r="F2" s="13"/>
      <c r="G2" s="13"/>
      <c r="H2" s="13"/>
      <c r="I2" s="13"/>
    </row>
    <row r="3" spans="1:30" x14ac:dyDescent="0.25">
      <c r="A3" s="23"/>
      <c r="B3" s="22"/>
      <c r="C3" s="13"/>
      <c r="D3" s="13"/>
      <c r="E3" s="13"/>
      <c r="F3" s="13"/>
      <c r="G3" s="13"/>
      <c r="H3" s="13"/>
      <c r="I3" s="13"/>
    </row>
    <row r="4" spans="1:30" x14ac:dyDescent="0.25">
      <c r="A4" s="64" t="s">
        <v>40</v>
      </c>
      <c r="B4" s="64" t="s">
        <v>39</v>
      </c>
      <c r="C4" s="63" t="s">
        <v>104</v>
      </c>
      <c r="D4" s="63"/>
      <c r="E4" s="63"/>
      <c r="F4" s="63" t="s">
        <v>106</v>
      </c>
      <c r="G4" s="63"/>
      <c r="H4" s="63"/>
      <c r="I4" s="63" t="s">
        <v>107</v>
      </c>
      <c r="J4" s="63"/>
      <c r="K4" s="6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45" customHeight="1" x14ac:dyDescent="0.25">
      <c r="A5" s="65"/>
      <c r="B5" s="65"/>
      <c r="C5" s="60" t="s">
        <v>156</v>
      </c>
      <c r="D5" s="21" t="s">
        <v>146</v>
      </c>
      <c r="E5" s="21" t="s">
        <v>105</v>
      </c>
      <c r="F5" s="60" t="s">
        <v>156</v>
      </c>
      <c r="G5" s="21" t="s">
        <v>146</v>
      </c>
      <c r="H5" s="21" t="s">
        <v>105</v>
      </c>
      <c r="I5" s="60" t="s">
        <v>156</v>
      </c>
      <c r="J5" s="21" t="s">
        <v>146</v>
      </c>
      <c r="K5" s="21" t="s">
        <v>105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x14ac:dyDescent="0.25">
      <c r="A6" s="36" t="s">
        <v>38</v>
      </c>
      <c r="B6" s="37" t="s">
        <v>37</v>
      </c>
      <c r="C6" s="38">
        <f>C7+C113+C115</f>
        <v>2425569305.3499999</v>
      </c>
      <c r="D6" s="38">
        <f>D7+D113+D115</f>
        <v>12686651.189999999</v>
      </c>
      <c r="E6" s="38">
        <f>E7+E113+E115</f>
        <v>2438255956.54</v>
      </c>
      <c r="F6" s="38">
        <f t="shared" ref="F6:K6" si="0">F7+F113+F115</f>
        <v>2385328200</v>
      </c>
      <c r="G6" s="38">
        <f t="shared" si="0"/>
        <v>0</v>
      </c>
      <c r="H6" s="38">
        <f t="shared" si="0"/>
        <v>2385328200</v>
      </c>
      <c r="I6" s="38">
        <f t="shared" si="0"/>
        <v>2132781100</v>
      </c>
      <c r="J6" s="38">
        <f t="shared" si="0"/>
        <v>0</v>
      </c>
      <c r="K6" s="38">
        <f t="shared" si="0"/>
        <v>2132781100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47.25" x14ac:dyDescent="0.25">
      <c r="A7" s="36" t="s">
        <v>36</v>
      </c>
      <c r="B7" s="37" t="s">
        <v>103</v>
      </c>
      <c r="C7" s="39">
        <v>2437785073.3499999</v>
      </c>
      <c r="D7" s="39">
        <f>D8+D16+D67+D97</f>
        <v>12516351.189999999</v>
      </c>
      <c r="E7" s="39">
        <f>E8+E16+E67+E97</f>
        <v>2450301424.54</v>
      </c>
      <c r="F7" s="39">
        <v>2385328200</v>
      </c>
      <c r="G7" s="39">
        <f t="shared" ref="G7:K7" si="1">G8+G16+G67+G97</f>
        <v>0</v>
      </c>
      <c r="H7" s="39">
        <f t="shared" si="1"/>
        <v>2385328200</v>
      </c>
      <c r="I7" s="39">
        <v>2132781100</v>
      </c>
      <c r="J7" s="39">
        <f t="shared" si="1"/>
        <v>0</v>
      </c>
      <c r="K7" s="39">
        <f t="shared" si="1"/>
        <v>2132781100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1.5" x14ac:dyDescent="0.25">
      <c r="A8" s="36" t="s">
        <v>57</v>
      </c>
      <c r="B8" s="37" t="s">
        <v>102</v>
      </c>
      <c r="C8" s="38">
        <f t="shared" ref="C8:K8" si="2">C9+C11+C13</f>
        <v>439628800</v>
      </c>
      <c r="D8" s="38">
        <f t="shared" si="2"/>
        <v>12507400</v>
      </c>
      <c r="E8" s="38">
        <f t="shared" si="2"/>
        <v>452136200</v>
      </c>
      <c r="F8" s="38">
        <f t="shared" si="2"/>
        <v>406830500</v>
      </c>
      <c r="G8" s="38">
        <f t="shared" si="2"/>
        <v>0</v>
      </c>
      <c r="H8" s="38">
        <f t="shared" si="2"/>
        <v>406830500</v>
      </c>
      <c r="I8" s="38">
        <f t="shared" si="2"/>
        <v>265514500</v>
      </c>
      <c r="J8" s="38">
        <f t="shared" si="2"/>
        <v>0</v>
      </c>
      <c r="K8" s="38">
        <f t="shared" si="2"/>
        <v>265514500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36" t="s">
        <v>35</v>
      </c>
      <c r="B9" s="37" t="s">
        <v>101</v>
      </c>
      <c r="C9" s="38">
        <v>257401100</v>
      </c>
      <c r="D9" s="38">
        <f t="shared" ref="D9:J9" si="3">SUM(D10)</f>
        <v>0</v>
      </c>
      <c r="E9" s="38">
        <f t="shared" si="3"/>
        <v>257401100</v>
      </c>
      <c r="F9" s="38">
        <v>225517200</v>
      </c>
      <c r="G9" s="38">
        <f t="shared" si="3"/>
        <v>0</v>
      </c>
      <c r="H9" s="38">
        <f t="shared" si="3"/>
        <v>225517200</v>
      </c>
      <c r="I9" s="38">
        <v>223256000</v>
      </c>
      <c r="J9" s="38">
        <f t="shared" si="3"/>
        <v>0</v>
      </c>
      <c r="K9" s="38">
        <f>SUM(K10)</f>
        <v>223256000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47.25" x14ac:dyDescent="0.25">
      <c r="A10" s="18" t="s">
        <v>34</v>
      </c>
      <c r="B10" s="14" t="s">
        <v>33</v>
      </c>
      <c r="C10" s="26">
        <v>257401100</v>
      </c>
      <c r="D10" s="26">
        <v>0</v>
      </c>
      <c r="E10" s="26">
        <f>C10+D10</f>
        <v>257401100</v>
      </c>
      <c r="F10" s="26">
        <v>225517200</v>
      </c>
      <c r="G10" s="26">
        <v>0</v>
      </c>
      <c r="H10" s="26">
        <f>F10+G10</f>
        <v>225517200</v>
      </c>
      <c r="I10" s="20">
        <v>223256000</v>
      </c>
      <c r="J10" s="26">
        <v>0</v>
      </c>
      <c r="K10" s="26">
        <f>I10+J10</f>
        <v>223256000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31.5" x14ac:dyDescent="0.25">
      <c r="A11" s="36" t="s">
        <v>32</v>
      </c>
      <c r="B11" s="37" t="s">
        <v>76</v>
      </c>
      <c r="C11" s="41">
        <v>182227700</v>
      </c>
      <c r="D11" s="41">
        <f t="shared" ref="D11:K11" si="4">D12</f>
        <v>0</v>
      </c>
      <c r="E11" s="41">
        <f t="shared" si="4"/>
        <v>182227700</v>
      </c>
      <c r="F11" s="41">
        <v>181313300</v>
      </c>
      <c r="G11" s="41">
        <f t="shared" si="4"/>
        <v>0</v>
      </c>
      <c r="H11" s="41">
        <f t="shared" si="4"/>
        <v>181313300</v>
      </c>
      <c r="I11" s="41">
        <v>42258500</v>
      </c>
      <c r="J11" s="41">
        <f t="shared" si="4"/>
        <v>0</v>
      </c>
      <c r="K11" s="41">
        <f t="shared" si="4"/>
        <v>42258500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31.5" x14ac:dyDescent="0.25">
      <c r="A12" s="18" t="s">
        <v>31</v>
      </c>
      <c r="B12" s="14" t="s">
        <v>30</v>
      </c>
      <c r="C12" s="26">
        <v>182227700</v>
      </c>
      <c r="D12" s="26">
        <v>0</v>
      </c>
      <c r="E12" s="26">
        <f t="shared" ref="E12:E92" si="5">C12+D12</f>
        <v>182227700</v>
      </c>
      <c r="F12" s="26">
        <v>181313300</v>
      </c>
      <c r="G12" s="26">
        <v>0</v>
      </c>
      <c r="H12" s="26">
        <f>F12+G12</f>
        <v>181313300</v>
      </c>
      <c r="I12" s="20">
        <v>42258500</v>
      </c>
      <c r="J12" s="26">
        <v>0</v>
      </c>
      <c r="K12" s="26">
        <f>I12+J12</f>
        <v>42258500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36" t="s">
        <v>157</v>
      </c>
      <c r="B13" s="37" t="s">
        <v>158</v>
      </c>
      <c r="C13" s="41">
        <f>C14</f>
        <v>0</v>
      </c>
      <c r="D13" s="41">
        <f>D14+D15</f>
        <v>12507400</v>
      </c>
      <c r="E13" s="41">
        <f>E14+E15</f>
        <v>12507400</v>
      </c>
      <c r="F13" s="41">
        <v>0</v>
      </c>
      <c r="G13" s="41">
        <v>0</v>
      </c>
      <c r="H13" s="41">
        <f>F13+G13</f>
        <v>0</v>
      </c>
      <c r="I13" s="41">
        <v>0</v>
      </c>
      <c r="J13" s="41">
        <v>0</v>
      </c>
      <c r="K13" s="41">
        <f>I13+J13</f>
        <v>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74.25" customHeight="1" x14ac:dyDescent="0.25">
      <c r="A14" s="18" t="s">
        <v>159</v>
      </c>
      <c r="B14" s="14" t="s">
        <v>158</v>
      </c>
      <c r="C14" s="26">
        <v>0</v>
      </c>
      <c r="D14" s="26">
        <f>3549800</f>
        <v>3549800</v>
      </c>
      <c r="E14" s="26">
        <f>C14+D14</f>
        <v>3549800</v>
      </c>
      <c r="F14" s="26">
        <v>0</v>
      </c>
      <c r="G14" s="26">
        <v>0</v>
      </c>
      <c r="H14" s="26">
        <v>0</v>
      </c>
      <c r="I14" s="20">
        <v>0</v>
      </c>
      <c r="J14" s="26">
        <v>0</v>
      </c>
      <c r="K14" s="26">
        <v>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74.25" customHeight="1" x14ac:dyDescent="0.25">
      <c r="A15" s="61" t="s">
        <v>164</v>
      </c>
      <c r="B15" s="14" t="s">
        <v>158</v>
      </c>
      <c r="C15" s="26">
        <v>0</v>
      </c>
      <c r="D15" s="26">
        <f>8957600</f>
        <v>8957600</v>
      </c>
      <c r="E15" s="26">
        <f>C15+D15</f>
        <v>8957600</v>
      </c>
      <c r="F15" s="26"/>
      <c r="G15" s="26"/>
      <c r="H15" s="26"/>
      <c r="I15" s="20"/>
      <c r="J15" s="26"/>
      <c r="K15" s="26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1.5" x14ac:dyDescent="0.25">
      <c r="A16" s="36" t="s">
        <v>29</v>
      </c>
      <c r="B16" s="40" t="s">
        <v>28</v>
      </c>
      <c r="C16" s="38">
        <v>299231873.35000002</v>
      </c>
      <c r="D16" s="38">
        <f t="shared" ref="D16:K16" si="6">D21+D17+D19+D25+D32+D36+D46+D50+D54+D40+D29</f>
        <v>-48.81</v>
      </c>
      <c r="E16" s="38">
        <f t="shared" si="6"/>
        <v>299231824.53999996</v>
      </c>
      <c r="F16" s="38">
        <v>339114500</v>
      </c>
      <c r="G16" s="38">
        <f t="shared" si="6"/>
        <v>0</v>
      </c>
      <c r="H16" s="38">
        <f t="shared" si="6"/>
        <v>339114500</v>
      </c>
      <c r="I16" s="38">
        <v>244106000</v>
      </c>
      <c r="J16" s="38">
        <f t="shared" si="6"/>
        <v>0</v>
      </c>
      <c r="K16" s="38">
        <f t="shared" si="6"/>
        <v>244106000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47.25" x14ac:dyDescent="0.25">
      <c r="A17" s="36" t="s">
        <v>144</v>
      </c>
      <c r="B17" s="40" t="s">
        <v>152</v>
      </c>
      <c r="C17" s="38">
        <v>14947600</v>
      </c>
      <c r="D17" s="38">
        <f t="shared" ref="D17:K17" si="7">D18</f>
        <v>0</v>
      </c>
      <c r="E17" s="38">
        <f t="shared" si="7"/>
        <v>14947600</v>
      </c>
      <c r="F17" s="38">
        <v>67432000</v>
      </c>
      <c r="G17" s="38">
        <f t="shared" si="7"/>
        <v>0</v>
      </c>
      <c r="H17" s="38">
        <f t="shared" si="7"/>
        <v>67432000</v>
      </c>
      <c r="I17" s="38">
        <v>17186800</v>
      </c>
      <c r="J17" s="38">
        <f t="shared" si="7"/>
        <v>0</v>
      </c>
      <c r="K17" s="38">
        <f t="shared" si="7"/>
        <v>17186800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47.25" x14ac:dyDescent="0.25">
      <c r="A18" s="18" t="s">
        <v>144</v>
      </c>
      <c r="B18" s="57" t="s">
        <v>153</v>
      </c>
      <c r="C18" s="20">
        <v>14947600</v>
      </c>
      <c r="D18" s="20">
        <v>0</v>
      </c>
      <c r="E18" s="20">
        <f>C18+D18</f>
        <v>14947600</v>
      </c>
      <c r="F18" s="20">
        <v>67432000</v>
      </c>
      <c r="G18" s="20">
        <v>0</v>
      </c>
      <c r="H18" s="20">
        <f>F18+G18</f>
        <v>67432000</v>
      </c>
      <c r="I18" s="20">
        <v>17186800</v>
      </c>
      <c r="J18" s="20">
        <v>0</v>
      </c>
      <c r="K18" s="20">
        <f>I18+J18</f>
        <v>17186800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63" x14ac:dyDescent="0.25">
      <c r="A19" s="36" t="s">
        <v>145</v>
      </c>
      <c r="B19" s="40" t="s">
        <v>155</v>
      </c>
      <c r="C19" s="38">
        <v>10551000</v>
      </c>
      <c r="D19" s="38">
        <f t="shared" ref="D19:K19" si="8">D20</f>
        <v>0</v>
      </c>
      <c r="E19" s="38">
        <f t="shared" si="8"/>
        <v>10551000</v>
      </c>
      <c r="F19" s="38">
        <v>47599000</v>
      </c>
      <c r="G19" s="38">
        <f t="shared" si="8"/>
        <v>0</v>
      </c>
      <c r="H19" s="38">
        <f t="shared" si="8"/>
        <v>47599000</v>
      </c>
      <c r="I19" s="38">
        <v>0</v>
      </c>
      <c r="J19" s="38">
        <f t="shared" si="8"/>
        <v>0</v>
      </c>
      <c r="K19" s="38">
        <f t="shared" si="8"/>
        <v>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63" x14ac:dyDescent="0.25">
      <c r="A20" s="18" t="s">
        <v>145</v>
      </c>
      <c r="B20" s="57" t="s">
        <v>154</v>
      </c>
      <c r="C20" s="20">
        <v>10551000</v>
      </c>
      <c r="D20" s="20">
        <v>0</v>
      </c>
      <c r="E20" s="20">
        <f>C20+D20</f>
        <v>10551000</v>
      </c>
      <c r="F20" s="20">
        <v>47599000</v>
      </c>
      <c r="G20" s="20">
        <v>0</v>
      </c>
      <c r="H20" s="20">
        <f>F20+G20</f>
        <v>47599000</v>
      </c>
      <c r="I20" s="20">
        <v>0</v>
      </c>
      <c r="J20" s="20">
        <v>0</v>
      </c>
      <c r="K20" s="20">
        <v>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78.75" x14ac:dyDescent="0.25">
      <c r="A21" s="36" t="s">
        <v>27</v>
      </c>
      <c r="B21" s="40" t="s">
        <v>77</v>
      </c>
      <c r="C21" s="38">
        <v>231700</v>
      </c>
      <c r="D21" s="38">
        <f t="shared" ref="D21:K21" si="9">D22</f>
        <v>0</v>
      </c>
      <c r="E21" s="38">
        <f t="shared" si="9"/>
        <v>231700</v>
      </c>
      <c r="F21" s="38">
        <v>242300</v>
      </c>
      <c r="G21" s="38">
        <f t="shared" si="9"/>
        <v>0</v>
      </c>
      <c r="H21" s="38">
        <f t="shared" si="9"/>
        <v>242300</v>
      </c>
      <c r="I21" s="38">
        <v>0</v>
      </c>
      <c r="J21" s="38">
        <f t="shared" si="9"/>
        <v>0</v>
      </c>
      <c r="K21" s="38">
        <f t="shared" si="9"/>
        <v>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78.75" x14ac:dyDescent="0.25">
      <c r="A22" s="36" t="s">
        <v>58</v>
      </c>
      <c r="B22" s="37" t="s">
        <v>78</v>
      </c>
      <c r="C22" s="39">
        <v>231700</v>
      </c>
      <c r="D22" s="39">
        <f t="shared" ref="D22:K22" si="10">SUM(D23:D24)</f>
        <v>0</v>
      </c>
      <c r="E22" s="39">
        <f t="shared" si="10"/>
        <v>231700</v>
      </c>
      <c r="F22" s="39">
        <v>242300</v>
      </c>
      <c r="G22" s="39">
        <f t="shared" si="10"/>
        <v>0</v>
      </c>
      <c r="H22" s="39">
        <f t="shared" si="10"/>
        <v>242300</v>
      </c>
      <c r="I22" s="39">
        <v>0</v>
      </c>
      <c r="J22" s="39">
        <f t="shared" si="10"/>
        <v>0</v>
      </c>
      <c r="K22" s="39">
        <f t="shared" si="10"/>
        <v>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31.5" x14ac:dyDescent="0.25">
      <c r="A23" s="18" t="s">
        <v>110</v>
      </c>
      <c r="B23" s="14" t="s">
        <v>78</v>
      </c>
      <c r="C23" s="27">
        <v>127400</v>
      </c>
      <c r="D23" s="27">
        <v>0</v>
      </c>
      <c r="E23" s="31">
        <f t="shared" si="5"/>
        <v>127400</v>
      </c>
      <c r="F23" s="27">
        <v>133300</v>
      </c>
      <c r="G23" s="27">
        <v>0</v>
      </c>
      <c r="H23" s="27">
        <f>F23+G23</f>
        <v>133300</v>
      </c>
      <c r="I23" s="20">
        <v>0</v>
      </c>
      <c r="J23" s="31">
        <v>0</v>
      </c>
      <c r="K23" s="26">
        <f>I23+J23</f>
        <v>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31.5" x14ac:dyDescent="0.25">
      <c r="A24" s="18" t="s">
        <v>110</v>
      </c>
      <c r="B24" s="14" t="s">
        <v>78</v>
      </c>
      <c r="C24" s="27">
        <v>104300</v>
      </c>
      <c r="D24" s="27">
        <v>0</v>
      </c>
      <c r="E24" s="31">
        <f t="shared" si="5"/>
        <v>104300</v>
      </c>
      <c r="F24" s="27">
        <v>109000</v>
      </c>
      <c r="G24" s="27">
        <v>0</v>
      </c>
      <c r="H24" s="27">
        <f>F24+G24</f>
        <v>109000</v>
      </c>
      <c r="I24" s="20">
        <v>0</v>
      </c>
      <c r="J24" s="31">
        <v>0</v>
      </c>
      <c r="K24" s="26">
        <f>I24+J24</f>
        <v>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s="15" customFormat="1" ht="63" x14ac:dyDescent="0.25">
      <c r="A25" s="36" t="s">
        <v>123</v>
      </c>
      <c r="B25" s="37" t="s">
        <v>124</v>
      </c>
      <c r="C25" s="39">
        <v>59280800</v>
      </c>
      <c r="D25" s="39">
        <f t="shared" ref="D25:K25" si="11">D26</f>
        <v>0</v>
      </c>
      <c r="E25" s="39">
        <f t="shared" si="11"/>
        <v>59280800</v>
      </c>
      <c r="F25" s="39">
        <v>88819200</v>
      </c>
      <c r="G25" s="39">
        <f t="shared" si="11"/>
        <v>0</v>
      </c>
      <c r="H25" s="39">
        <f t="shared" si="11"/>
        <v>88819200</v>
      </c>
      <c r="I25" s="39">
        <v>92950400</v>
      </c>
      <c r="J25" s="39">
        <f t="shared" si="11"/>
        <v>0</v>
      </c>
      <c r="K25" s="39">
        <f t="shared" si="11"/>
        <v>92950400</v>
      </c>
    </row>
    <row r="26" spans="1:30" s="15" customFormat="1" ht="63" x14ac:dyDescent="0.25">
      <c r="A26" s="36" t="s">
        <v>125</v>
      </c>
      <c r="B26" s="37" t="s">
        <v>126</v>
      </c>
      <c r="C26" s="39">
        <v>59280800</v>
      </c>
      <c r="D26" s="39">
        <f t="shared" ref="D26:K26" si="12">D27+D28</f>
        <v>0</v>
      </c>
      <c r="E26" s="39">
        <f t="shared" si="12"/>
        <v>59280800</v>
      </c>
      <c r="F26" s="39">
        <v>88819200</v>
      </c>
      <c r="G26" s="39">
        <f t="shared" si="12"/>
        <v>0</v>
      </c>
      <c r="H26" s="39">
        <f t="shared" si="12"/>
        <v>88819200</v>
      </c>
      <c r="I26" s="39">
        <v>92950400</v>
      </c>
      <c r="J26" s="39">
        <f t="shared" si="12"/>
        <v>0</v>
      </c>
      <c r="K26" s="39">
        <f t="shared" si="12"/>
        <v>92950400</v>
      </c>
    </row>
    <row r="27" spans="1:30" ht="47.25" x14ac:dyDescent="0.25">
      <c r="A27" s="18" t="s">
        <v>127</v>
      </c>
      <c r="B27" s="14" t="s">
        <v>126</v>
      </c>
      <c r="C27" s="27">
        <v>32605000</v>
      </c>
      <c r="D27" s="27">
        <v>0</v>
      </c>
      <c r="E27" s="26">
        <f>C27+D27</f>
        <v>32605000</v>
      </c>
      <c r="F27" s="27">
        <v>48850900</v>
      </c>
      <c r="G27" s="27">
        <v>0</v>
      </c>
      <c r="H27" s="27">
        <f>F27+G27</f>
        <v>48850900</v>
      </c>
      <c r="I27" s="20">
        <v>52982100</v>
      </c>
      <c r="J27" s="26">
        <v>0</v>
      </c>
      <c r="K27" s="26">
        <f>I27+J27</f>
        <v>52982100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47.25" x14ac:dyDescent="0.25">
      <c r="A28" s="18" t="s">
        <v>128</v>
      </c>
      <c r="B28" s="14" t="s">
        <v>126</v>
      </c>
      <c r="C28" s="27">
        <v>26675800</v>
      </c>
      <c r="D28" s="27">
        <v>0</v>
      </c>
      <c r="E28" s="26">
        <f>C28+D28</f>
        <v>26675800</v>
      </c>
      <c r="F28" s="27">
        <v>39968300</v>
      </c>
      <c r="G28" s="27">
        <v>0</v>
      </c>
      <c r="H28" s="27">
        <f>F28+G28</f>
        <v>39968300</v>
      </c>
      <c r="I28" s="27">
        <v>39968300</v>
      </c>
      <c r="J28" s="26">
        <v>0</v>
      </c>
      <c r="K28" s="26">
        <f>I28+J28</f>
        <v>39968300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78.75" x14ac:dyDescent="0.25">
      <c r="A29" s="36" t="s">
        <v>134</v>
      </c>
      <c r="B29" s="37" t="s">
        <v>135</v>
      </c>
      <c r="C29" s="39">
        <v>1183500</v>
      </c>
      <c r="D29" s="39">
        <f t="shared" ref="D29:K29" si="13">D30+D31</f>
        <v>0</v>
      </c>
      <c r="E29" s="39">
        <f t="shared" si="13"/>
        <v>1183500</v>
      </c>
      <c r="F29" s="39">
        <v>1166600</v>
      </c>
      <c r="G29" s="39">
        <f t="shared" si="13"/>
        <v>0</v>
      </c>
      <c r="H29" s="39">
        <f t="shared" si="13"/>
        <v>1166600</v>
      </c>
      <c r="I29" s="39">
        <v>1166600</v>
      </c>
      <c r="J29" s="39">
        <f t="shared" si="13"/>
        <v>0</v>
      </c>
      <c r="K29" s="39">
        <f t="shared" si="13"/>
        <v>1166600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63" x14ac:dyDescent="0.25">
      <c r="A30" s="18" t="s">
        <v>111</v>
      </c>
      <c r="B30" s="14" t="s">
        <v>136</v>
      </c>
      <c r="C30" s="27">
        <v>721900</v>
      </c>
      <c r="D30" s="27">
        <v>0</v>
      </c>
      <c r="E30" s="26">
        <f>C30+D30</f>
        <v>721900</v>
      </c>
      <c r="F30" s="27">
        <v>711600</v>
      </c>
      <c r="G30" s="27">
        <v>0</v>
      </c>
      <c r="H30" s="27">
        <f>F30+G30</f>
        <v>711600</v>
      </c>
      <c r="I30" s="27">
        <v>711600</v>
      </c>
      <c r="J30" s="26">
        <v>0</v>
      </c>
      <c r="K30" s="26">
        <f>I30+J30</f>
        <v>711600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63" x14ac:dyDescent="0.25">
      <c r="A31" s="18" t="s">
        <v>111</v>
      </c>
      <c r="B31" s="14" t="s">
        <v>136</v>
      </c>
      <c r="C31" s="27">
        <v>461600</v>
      </c>
      <c r="D31" s="27">
        <v>0</v>
      </c>
      <c r="E31" s="26">
        <f>C31+D31</f>
        <v>461600</v>
      </c>
      <c r="F31" s="27">
        <v>455000</v>
      </c>
      <c r="G31" s="27">
        <v>0</v>
      </c>
      <c r="H31" s="27">
        <f>F31+G31</f>
        <v>455000</v>
      </c>
      <c r="I31" s="27">
        <v>455000</v>
      </c>
      <c r="J31" s="26">
        <v>0</v>
      </c>
      <c r="K31" s="26">
        <f>I31+J31</f>
        <v>455000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63" x14ac:dyDescent="0.25">
      <c r="A32" s="36" t="s">
        <v>26</v>
      </c>
      <c r="B32" s="37" t="s">
        <v>79</v>
      </c>
      <c r="C32" s="39">
        <v>38538300</v>
      </c>
      <c r="D32" s="39">
        <f t="shared" ref="D32:K32" si="14">D33</f>
        <v>0</v>
      </c>
      <c r="E32" s="39">
        <f t="shared" si="14"/>
        <v>38538300</v>
      </c>
      <c r="F32" s="39">
        <v>38538300</v>
      </c>
      <c r="G32" s="39">
        <f t="shared" si="14"/>
        <v>0</v>
      </c>
      <c r="H32" s="39">
        <f t="shared" si="14"/>
        <v>38538300</v>
      </c>
      <c r="I32" s="39">
        <v>37238400</v>
      </c>
      <c r="J32" s="39">
        <f t="shared" si="14"/>
        <v>0</v>
      </c>
      <c r="K32" s="39">
        <f t="shared" si="14"/>
        <v>37238400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63" x14ac:dyDescent="0.25">
      <c r="A33" s="36" t="s">
        <v>59</v>
      </c>
      <c r="B33" s="37" t="s">
        <v>80</v>
      </c>
      <c r="C33" s="39">
        <v>38538300</v>
      </c>
      <c r="D33" s="39">
        <f t="shared" ref="D33:K33" si="15">D34+D35</f>
        <v>0</v>
      </c>
      <c r="E33" s="39">
        <f t="shared" si="15"/>
        <v>38538300</v>
      </c>
      <c r="F33" s="39">
        <v>38538300</v>
      </c>
      <c r="G33" s="39">
        <f t="shared" si="15"/>
        <v>0</v>
      </c>
      <c r="H33" s="39">
        <f t="shared" si="15"/>
        <v>38538300</v>
      </c>
      <c r="I33" s="39">
        <v>37238400</v>
      </c>
      <c r="J33" s="39">
        <f t="shared" si="15"/>
        <v>0</v>
      </c>
      <c r="K33" s="39">
        <f t="shared" si="15"/>
        <v>37238400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63" x14ac:dyDescent="0.25">
      <c r="A34" s="42" t="s">
        <v>48</v>
      </c>
      <c r="B34" s="14" t="s">
        <v>80</v>
      </c>
      <c r="C34" s="27">
        <v>21196100</v>
      </c>
      <c r="D34" s="27">
        <v>0</v>
      </c>
      <c r="E34" s="26">
        <f t="shared" si="5"/>
        <v>21196100</v>
      </c>
      <c r="F34" s="27">
        <v>21196100</v>
      </c>
      <c r="G34" s="27">
        <v>0</v>
      </c>
      <c r="H34" s="27">
        <f>F34+G34</f>
        <v>21196100</v>
      </c>
      <c r="I34" s="20">
        <v>21225900</v>
      </c>
      <c r="J34" s="26">
        <v>0</v>
      </c>
      <c r="K34" s="26">
        <f>I34+J34</f>
        <v>21225900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63" x14ac:dyDescent="0.25">
      <c r="A35" s="42" t="s">
        <v>48</v>
      </c>
      <c r="B35" s="28" t="s">
        <v>80</v>
      </c>
      <c r="C35" s="27">
        <v>17342200</v>
      </c>
      <c r="D35" s="27">
        <v>0</v>
      </c>
      <c r="E35" s="31">
        <f t="shared" si="5"/>
        <v>17342200</v>
      </c>
      <c r="F35" s="27">
        <v>17342200</v>
      </c>
      <c r="G35" s="27">
        <v>0</v>
      </c>
      <c r="H35" s="27">
        <f>F35+G35</f>
        <v>17342200</v>
      </c>
      <c r="I35" s="20">
        <v>16012500</v>
      </c>
      <c r="J35" s="31">
        <v>0</v>
      </c>
      <c r="K35" s="26">
        <f>I35+J35</f>
        <v>16012500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s="15" customFormat="1" ht="31.5" x14ac:dyDescent="0.25">
      <c r="A36" s="36" t="s">
        <v>25</v>
      </c>
      <c r="B36" s="37" t="s">
        <v>81</v>
      </c>
      <c r="C36" s="39">
        <v>2747773.35</v>
      </c>
      <c r="D36" s="39">
        <f t="shared" ref="D36:K36" si="16">D37</f>
        <v>0</v>
      </c>
      <c r="E36" s="39">
        <f t="shared" si="16"/>
        <v>2747773.35</v>
      </c>
      <c r="F36" s="39">
        <v>2531500</v>
      </c>
      <c r="G36" s="39">
        <f t="shared" si="16"/>
        <v>0</v>
      </c>
      <c r="H36" s="39">
        <f t="shared" si="16"/>
        <v>2531500</v>
      </c>
      <c r="I36" s="39">
        <v>2514300</v>
      </c>
      <c r="J36" s="39">
        <f t="shared" si="16"/>
        <v>0</v>
      </c>
      <c r="K36" s="39">
        <f t="shared" si="16"/>
        <v>2514300</v>
      </c>
    </row>
    <row r="37" spans="1:30" s="15" customFormat="1" ht="31.5" x14ac:dyDescent="0.25">
      <c r="A37" s="36" t="s">
        <v>60</v>
      </c>
      <c r="B37" s="37" t="s">
        <v>82</v>
      </c>
      <c r="C37" s="39">
        <v>2747773.35</v>
      </c>
      <c r="D37" s="39">
        <f t="shared" ref="D37:K37" si="17">D38+D39</f>
        <v>0</v>
      </c>
      <c r="E37" s="39">
        <f t="shared" si="17"/>
        <v>2747773.35</v>
      </c>
      <c r="F37" s="39">
        <v>2531500</v>
      </c>
      <c r="G37" s="39">
        <f t="shared" si="17"/>
        <v>0</v>
      </c>
      <c r="H37" s="39">
        <f t="shared" si="17"/>
        <v>2531500</v>
      </c>
      <c r="I37" s="39">
        <v>2514300</v>
      </c>
      <c r="J37" s="39">
        <f t="shared" si="17"/>
        <v>0</v>
      </c>
      <c r="K37" s="39">
        <f t="shared" si="17"/>
        <v>2514300</v>
      </c>
    </row>
    <row r="38" spans="1:30" ht="31.5" x14ac:dyDescent="0.25">
      <c r="A38" s="43" t="s">
        <v>49</v>
      </c>
      <c r="B38" s="14" t="s">
        <v>82</v>
      </c>
      <c r="C38" s="27">
        <v>2579048.88</v>
      </c>
      <c r="D38" s="27">
        <v>0</v>
      </c>
      <c r="E38" s="26">
        <f t="shared" si="5"/>
        <v>2579048.88</v>
      </c>
      <c r="F38" s="27">
        <v>2380000</v>
      </c>
      <c r="G38" s="27">
        <v>0</v>
      </c>
      <c r="H38" s="27">
        <f>F38+G38</f>
        <v>2380000</v>
      </c>
      <c r="I38" s="20">
        <v>2380000</v>
      </c>
      <c r="J38" s="26">
        <v>0</v>
      </c>
      <c r="K38" s="26">
        <f>I38+J38</f>
        <v>2380000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31.5" x14ac:dyDescent="0.25">
      <c r="A39" s="43" t="s">
        <v>49</v>
      </c>
      <c r="B39" s="14" t="s">
        <v>82</v>
      </c>
      <c r="C39" s="27">
        <v>168724.47</v>
      </c>
      <c r="D39" s="27">
        <v>0</v>
      </c>
      <c r="E39" s="26">
        <f t="shared" si="5"/>
        <v>168724.47</v>
      </c>
      <c r="F39" s="27">
        <v>151500</v>
      </c>
      <c r="G39" s="27">
        <v>0</v>
      </c>
      <c r="H39" s="27">
        <f>F39+G39</f>
        <v>151500</v>
      </c>
      <c r="I39" s="20">
        <v>134300</v>
      </c>
      <c r="J39" s="26">
        <v>0</v>
      </c>
      <c r="K39" s="26">
        <f>I39+J39</f>
        <v>134300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s="15" customFormat="1" x14ac:dyDescent="0.25">
      <c r="A40" s="44" t="s">
        <v>42</v>
      </c>
      <c r="B40" s="37" t="s">
        <v>83</v>
      </c>
      <c r="C40" s="39">
        <v>10225300</v>
      </c>
      <c r="D40" s="39">
        <f t="shared" ref="D40:K40" si="18">D41</f>
        <v>0</v>
      </c>
      <c r="E40" s="39">
        <f t="shared" si="18"/>
        <v>10225300</v>
      </c>
      <c r="F40" s="39">
        <v>144600</v>
      </c>
      <c r="G40" s="39">
        <f t="shared" si="18"/>
        <v>0</v>
      </c>
      <c r="H40" s="39">
        <f t="shared" si="18"/>
        <v>144600</v>
      </c>
      <c r="I40" s="39">
        <v>144700</v>
      </c>
      <c r="J40" s="39">
        <f t="shared" si="18"/>
        <v>0</v>
      </c>
      <c r="K40" s="39">
        <f t="shared" si="18"/>
        <v>144700</v>
      </c>
    </row>
    <row r="41" spans="1:30" s="15" customFormat="1" ht="31.5" x14ac:dyDescent="0.25">
      <c r="A41" s="44" t="s">
        <v>61</v>
      </c>
      <c r="B41" s="37" t="s">
        <v>41</v>
      </c>
      <c r="C41" s="39">
        <v>10225300</v>
      </c>
      <c r="D41" s="39">
        <f t="shared" ref="D41:K41" si="19">D42+D43+D44+D45</f>
        <v>0</v>
      </c>
      <c r="E41" s="39">
        <f t="shared" si="19"/>
        <v>10225300</v>
      </c>
      <c r="F41" s="39">
        <v>144600</v>
      </c>
      <c r="G41" s="39">
        <f t="shared" si="19"/>
        <v>0</v>
      </c>
      <c r="H41" s="39">
        <f t="shared" si="19"/>
        <v>144600</v>
      </c>
      <c r="I41" s="39">
        <v>144700</v>
      </c>
      <c r="J41" s="39">
        <f>J42+J43+J44+J45</f>
        <v>0</v>
      </c>
      <c r="K41" s="39">
        <f t="shared" si="19"/>
        <v>144700</v>
      </c>
    </row>
    <row r="42" spans="1:30" s="15" customFormat="1" ht="31.5" x14ac:dyDescent="0.25">
      <c r="A42" s="43" t="s">
        <v>50</v>
      </c>
      <c r="B42" s="14" t="s">
        <v>41</v>
      </c>
      <c r="C42" s="27">
        <v>6149200</v>
      </c>
      <c r="D42" s="27">
        <v>0</v>
      </c>
      <c r="E42" s="26">
        <f t="shared" ref="E42" si="20">C42+D42</f>
        <v>6149200</v>
      </c>
      <c r="F42" s="27">
        <v>0</v>
      </c>
      <c r="G42" s="27">
        <v>0</v>
      </c>
      <c r="H42" s="27">
        <f t="shared" ref="H42" si="21">F42+G42</f>
        <v>0</v>
      </c>
      <c r="I42" s="20">
        <v>0</v>
      </c>
      <c r="J42" s="26">
        <v>0</v>
      </c>
      <c r="K42" s="26">
        <f t="shared" ref="K42" si="22">I42+J42</f>
        <v>0</v>
      </c>
    </row>
    <row r="43" spans="1:30" ht="31.5" x14ac:dyDescent="0.25">
      <c r="A43" s="43" t="s">
        <v>50</v>
      </c>
      <c r="B43" s="14" t="s">
        <v>41</v>
      </c>
      <c r="C43" s="27">
        <v>3931500</v>
      </c>
      <c r="D43" s="27">
        <v>0</v>
      </c>
      <c r="E43" s="26">
        <f t="shared" si="5"/>
        <v>3931500</v>
      </c>
      <c r="F43" s="27">
        <v>0</v>
      </c>
      <c r="G43" s="27">
        <v>0</v>
      </c>
      <c r="H43" s="27">
        <f t="shared" ref="H43:H45" si="23">F43+G43</f>
        <v>0</v>
      </c>
      <c r="I43" s="27">
        <v>0</v>
      </c>
      <c r="J43" s="26">
        <v>0</v>
      </c>
      <c r="K43" s="26">
        <f>I43+J43</f>
        <v>0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x14ac:dyDescent="0.25">
      <c r="A44" s="43" t="s">
        <v>43</v>
      </c>
      <c r="B44" s="14" t="s">
        <v>41</v>
      </c>
      <c r="C44" s="27">
        <v>79500</v>
      </c>
      <c r="D44" s="27">
        <v>0</v>
      </c>
      <c r="E44" s="26">
        <v>79500</v>
      </c>
      <c r="F44" s="27">
        <v>79500</v>
      </c>
      <c r="G44" s="27">
        <v>0</v>
      </c>
      <c r="H44" s="27">
        <v>79500</v>
      </c>
      <c r="I44" s="27">
        <v>82500</v>
      </c>
      <c r="J44" s="26">
        <v>0</v>
      </c>
      <c r="K44" s="26">
        <v>82500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x14ac:dyDescent="0.25">
      <c r="A45" s="43" t="s">
        <v>43</v>
      </c>
      <c r="B45" s="14" t="s">
        <v>41</v>
      </c>
      <c r="C45" s="27">
        <v>65100</v>
      </c>
      <c r="D45" s="27">
        <v>0</v>
      </c>
      <c r="E45" s="31">
        <f t="shared" si="5"/>
        <v>65100</v>
      </c>
      <c r="F45" s="27">
        <v>65100</v>
      </c>
      <c r="G45" s="27">
        <v>0</v>
      </c>
      <c r="H45" s="27">
        <f t="shared" si="23"/>
        <v>65100</v>
      </c>
      <c r="I45" s="27">
        <v>62200</v>
      </c>
      <c r="J45" s="31">
        <v>0</v>
      </c>
      <c r="K45" s="26">
        <f t="shared" ref="K45" si="24">I45+J45</f>
        <v>62200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s="15" customFormat="1" ht="31.5" x14ac:dyDescent="0.25">
      <c r="A46" s="36" t="s">
        <v>24</v>
      </c>
      <c r="B46" s="37" t="s">
        <v>84</v>
      </c>
      <c r="C46" s="39">
        <v>10472100</v>
      </c>
      <c r="D46" s="39">
        <f t="shared" ref="D46:K46" si="25">D47</f>
        <v>-48.81</v>
      </c>
      <c r="E46" s="39">
        <f t="shared" si="25"/>
        <v>10472051.190000001</v>
      </c>
      <c r="F46" s="39">
        <v>11683600</v>
      </c>
      <c r="G46" s="39">
        <f t="shared" si="25"/>
        <v>0</v>
      </c>
      <c r="H46" s="39">
        <f t="shared" si="25"/>
        <v>11683600</v>
      </c>
      <c r="I46" s="39">
        <v>7168400</v>
      </c>
      <c r="J46" s="39">
        <f t="shared" si="25"/>
        <v>0</v>
      </c>
      <c r="K46" s="39">
        <f t="shared" si="25"/>
        <v>7168400</v>
      </c>
    </row>
    <row r="47" spans="1:30" s="15" customFormat="1" ht="31.5" x14ac:dyDescent="0.25">
      <c r="A47" s="36" t="s">
        <v>133</v>
      </c>
      <c r="B47" s="37" t="s">
        <v>85</v>
      </c>
      <c r="C47" s="39">
        <v>10472100</v>
      </c>
      <c r="D47" s="39">
        <f t="shared" ref="D47:K47" si="26">D48+D49</f>
        <v>-48.81</v>
      </c>
      <c r="E47" s="39">
        <f t="shared" si="26"/>
        <v>10472051.190000001</v>
      </c>
      <c r="F47" s="39">
        <v>11683600</v>
      </c>
      <c r="G47" s="39">
        <f t="shared" si="26"/>
        <v>0</v>
      </c>
      <c r="H47" s="39">
        <f t="shared" si="26"/>
        <v>11683600</v>
      </c>
      <c r="I47" s="39">
        <v>7168400</v>
      </c>
      <c r="J47" s="39">
        <f t="shared" si="26"/>
        <v>0</v>
      </c>
      <c r="K47" s="39">
        <f t="shared" si="26"/>
        <v>7168400</v>
      </c>
    </row>
    <row r="48" spans="1:30" ht="31.5" x14ac:dyDescent="0.25">
      <c r="A48" s="43" t="s">
        <v>109</v>
      </c>
      <c r="B48" s="14" t="s">
        <v>85</v>
      </c>
      <c r="C48" s="27">
        <v>6388000</v>
      </c>
      <c r="D48" s="27">
        <f>-48.81</f>
        <v>-48.81</v>
      </c>
      <c r="E48" s="26">
        <f t="shared" si="5"/>
        <v>6387951.1900000004</v>
      </c>
      <c r="F48" s="27">
        <v>7127000</v>
      </c>
      <c r="G48" s="27">
        <v>0</v>
      </c>
      <c r="H48" s="27">
        <f>F48+G48</f>
        <v>7127000</v>
      </c>
      <c r="I48" s="20">
        <v>7168400</v>
      </c>
      <c r="J48" s="26">
        <v>0</v>
      </c>
      <c r="K48" s="26">
        <f>I48+J48</f>
        <v>7168400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31.5" x14ac:dyDescent="0.25">
      <c r="A49" s="43" t="s">
        <v>51</v>
      </c>
      <c r="B49" s="14" t="s">
        <v>85</v>
      </c>
      <c r="C49" s="27">
        <v>4084100</v>
      </c>
      <c r="D49" s="27">
        <v>0</v>
      </c>
      <c r="E49" s="26">
        <f>C49+D49</f>
        <v>4084100</v>
      </c>
      <c r="F49" s="27">
        <v>4556600</v>
      </c>
      <c r="G49" s="27">
        <v>0</v>
      </c>
      <c r="H49" s="27">
        <f>F49+G49</f>
        <v>4556600</v>
      </c>
      <c r="I49" s="20">
        <v>0</v>
      </c>
      <c r="J49" s="26">
        <v>0</v>
      </c>
      <c r="K49" s="26">
        <f>I49+J49</f>
        <v>0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s="15" customFormat="1" ht="31.5" x14ac:dyDescent="0.25">
      <c r="A50" s="44" t="s">
        <v>129</v>
      </c>
      <c r="B50" s="37" t="s">
        <v>130</v>
      </c>
      <c r="C50" s="39">
        <v>8221300</v>
      </c>
      <c r="D50" s="39">
        <f t="shared" ref="D50:K50" si="27">D51</f>
        <v>0</v>
      </c>
      <c r="E50" s="39">
        <f t="shared" si="27"/>
        <v>8221300</v>
      </c>
      <c r="F50" s="39">
        <v>0</v>
      </c>
      <c r="G50" s="39">
        <f t="shared" si="27"/>
        <v>0</v>
      </c>
      <c r="H50" s="39">
        <f t="shared" si="27"/>
        <v>0</v>
      </c>
      <c r="I50" s="39">
        <v>0</v>
      </c>
      <c r="J50" s="39">
        <f t="shared" si="27"/>
        <v>0</v>
      </c>
      <c r="K50" s="39">
        <f t="shared" si="27"/>
        <v>0</v>
      </c>
    </row>
    <row r="51" spans="1:30" s="15" customFormat="1" ht="47.25" x14ac:dyDescent="0.25">
      <c r="A51" s="44" t="s">
        <v>131</v>
      </c>
      <c r="B51" s="37" t="s">
        <v>132</v>
      </c>
      <c r="C51" s="39">
        <v>8221300</v>
      </c>
      <c r="D51" s="39">
        <f t="shared" ref="D51:K51" si="28">D52+D53</f>
        <v>0</v>
      </c>
      <c r="E51" s="39">
        <f t="shared" si="28"/>
        <v>8221300</v>
      </c>
      <c r="F51" s="39">
        <v>0</v>
      </c>
      <c r="G51" s="39">
        <f t="shared" si="28"/>
        <v>0</v>
      </c>
      <c r="H51" s="39">
        <f t="shared" si="28"/>
        <v>0</v>
      </c>
      <c r="I51" s="39">
        <v>0</v>
      </c>
      <c r="J51" s="39">
        <f t="shared" si="28"/>
        <v>0</v>
      </c>
      <c r="K51" s="39">
        <f t="shared" si="28"/>
        <v>0</v>
      </c>
    </row>
    <row r="52" spans="1:30" ht="31.5" x14ac:dyDescent="0.25">
      <c r="A52" s="43" t="s">
        <v>108</v>
      </c>
      <c r="B52" s="14" t="s">
        <v>132</v>
      </c>
      <c r="C52" s="27">
        <v>5015000</v>
      </c>
      <c r="D52" s="27">
        <v>0</v>
      </c>
      <c r="E52" s="26">
        <f>C52+D52</f>
        <v>5015000</v>
      </c>
      <c r="F52" s="27">
        <v>0</v>
      </c>
      <c r="G52" s="27">
        <v>0</v>
      </c>
      <c r="H52" s="27">
        <f>F52+G52</f>
        <v>0</v>
      </c>
      <c r="I52" s="20">
        <v>0</v>
      </c>
      <c r="J52" s="26">
        <v>0</v>
      </c>
      <c r="K52" s="26">
        <f>I52+J52</f>
        <v>0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31.5" x14ac:dyDescent="0.25">
      <c r="A53" s="43" t="s">
        <v>108</v>
      </c>
      <c r="B53" s="14" t="s">
        <v>132</v>
      </c>
      <c r="C53" s="27">
        <v>3206300</v>
      </c>
      <c r="D53" s="27">
        <v>0</v>
      </c>
      <c r="E53" s="26">
        <f>C53+D53</f>
        <v>3206300</v>
      </c>
      <c r="F53" s="27">
        <v>0</v>
      </c>
      <c r="G53" s="27">
        <v>0</v>
      </c>
      <c r="H53" s="27">
        <f>F53+G53</f>
        <v>0</v>
      </c>
      <c r="I53" s="20">
        <v>0</v>
      </c>
      <c r="J53" s="26">
        <v>0</v>
      </c>
      <c r="K53" s="26">
        <f>I53+J53</f>
        <v>0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s="15" customFormat="1" x14ac:dyDescent="0.25">
      <c r="A54" s="36" t="s">
        <v>23</v>
      </c>
      <c r="B54" s="37" t="s">
        <v>86</v>
      </c>
      <c r="C54" s="39">
        <v>142832500</v>
      </c>
      <c r="D54" s="39">
        <f t="shared" ref="D54:K54" si="29">D55</f>
        <v>0</v>
      </c>
      <c r="E54" s="39">
        <f t="shared" si="29"/>
        <v>142832500</v>
      </c>
      <c r="F54" s="39">
        <v>80957400</v>
      </c>
      <c r="G54" s="39">
        <f t="shared" si="29"/>
        <v>0</v>
      </c>
      <c r="H54" s="39">
        <f t="shared" si="29"/>
        <v>80957400</v>
      </c>
      <c r="I54" s="39">
        <v>85736400</v>
      </c>
      <c r="J54" s="39">
        <f t="shared" si="29"/>
        <v>0</v>
      </c>
      <c r="K54" s="39">
        <f t="shared" si="29"/>
        <v>85736400</v>
      </c>
    </row>
    <row r="55" spans="1:30" s="15" customFormat="1" x14ac:dyDescent="0.25">
      <c r="A55" s="36" t="s">
        <v>62</v>
      </c>
      <c r="B55" s="37" t="s">
        <v>87</v>
      </c>
      <c r="C55" s="39">
        <v>142832500</v>
      </c>
      <c r="D55" s="39">
        <f>D63+D60+D61+D62+D57+D56+D59+D58+D64++D65+D66</f>
        <v>0</v>
      </c>
      <c r="E55" s="39">
        <f>E63+E60+E61+E62+E57+E56+E59+E58+E64+E65+E66</f>
        <v>142832500</v>
      </c>
      <c r="F55" s="39">
        <v>80957400</v>
      </c>
      <c r="G55" s="39">
        <f t="shared" ref="G55:K55" si="30">G63+G60+G61+G62+G57+G56+G59+G58+G64+G65+G66</f>
        <v>0</v>
      </c>
      <c r="H55" s="39">
        <f t="shared" si="30"/>
        <v>80957400</v>
      </c>
      <c r="I55" s="39">
        <v>85736400</v>
      </c>
      <c r="J55" s="39">
        <f t="shared" si="30"/>
        <v>0</v>
      </c>
      <c r="K55" s="39">
        <f t="shared" si="30"/>
        <v>85736400</v>
      </c>
    </row>
    <row r="56" spans="1:30" ht="94.5" x14ac:dyDescent="0.25">
      <c r="A56" s="43" t="s">
        <v>22</v>
      </c>
      <c r="B56" s="14" t="s">
        <v>87</v>
      </c>
      <c r="C56" s="20">
        <v>7497300</v>
      </c>
      <c r="D56" s="20">
        <v>0</v>
      </c>
      <c r="E56" s="26">
        <f t="shared" si="5"/>
        <v>7497300</v>
      </c>
      <c r="F56" s="27">
        <v>7497300</v>
      </c>
      <c r="G56" s="27">
        <v>0</v>
      </c>
      <c r="H56" s="27">
        <f t="shared" ref="H56:H65" si="31">F56+G56</f>
        <v>7497300</v>
      </c>
      <c r="I56" s="20">
        <v>7497300</v>
      </c>
      <c r="J56" s="26">
        <v>0</v>
      </c>
      <c r="K56" s="26">
        <f t="shared" ref="K56:K65" si="32">I56+J56</f>
        <v>7497300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47.25" x14ac:dyDescent="0.25">
      <c r="A57" s="18" t="s">
        <v>21</v>
      </c>
      <c r="B57" s="14" t="s">
        <v>87</v>
      </c>
      <c r="C57" s="20">
        <v>320500</v>
      </c>
      <c r="D57" s="20">
        <v>0</v>
      </c>
      <c r="E57" s="31">
        <f t="shared" si="5"/>
        <v>320500</v>
      </c>
      <c r="F57" s="27">
        <v>589700</v>
      </c>
      <c r="G57" s="27">
        <v>0</v>
      </c>
      <c r="H57" s="27">
        <f t="shared" si="31"/>
        <v>589700</v>
      </c>
      <c r="I57" s="20">
        <v>318700</v>
      </c>
      <c r="J57" s="26">
        <v>0</v>
      </c>
      <c r="K57" s="26">
        <f t="shared" si="32"/>
        <v>318700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10.25" x14ac:dyDescent="0.25">
      <c r="A58" s="18" t="s">
        <v>20</v>
      </c>
      <c r="B58" s="14" t="s">
        <v>87</v>
      </c>
      <c r="C58" s="27">
        <v>4865200</v>
      </c>
      <c r="D58" s="27">
        <v>0</v>
      </c>
      <c r="E58" s="31">
        <f t="shared" si="5"/>
        <v>4865200</v>
      </c>
      <c r="F58" s="27">
        <v>7232900</v>
      </c>
      <c r="G58" s="27">
        <v>0</v>
      </c>
      <c r="H58" s="27">
        <f t="shared" si="31"/>
        <v>7232900</v>
      </c>
      <c r="I58" s="20">
        <v>9544000</v>
      </c>
      <c r="J58" s="26">
        <v>0</v>
      </c>
      <c r="K58" s="26">
        <f t="shared" si="32"/>
        <v>9544000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47.25" x14ac:dyDescent="0.25">
      <c r="A59" s="18" t="s">
        <v>19</v>
      </c>
      <c r="B59" s="14" t="s">
        <v>87</v>
      </c>
      <c r="C59" s="27">
        <v>863100</v>
      </c>
      <c r="D59" s="27">
        <v>0</v>
      </c>
      <c r="E59" s="31">
        <f t="shared" si="5"/>
        <v>863100</v>
      </c>
      <c r="F59" s="27">
        <v>2219400</v>
      </c>
      <c r="G59" s="27">
        <v>0</v>
      </c>
      <c r="H59" s="27">
        <f t="shared" si="31"/>
        <v>2219400</v>
      </c>
      <c r="I59" s="20">
        <v>2219400</v>
      </c>
      <c r="J59" s="26">
        <v>0</v>
      </c>
      <c r="K59" s="26">
        <f t="shared" si="32"/>
        <v>2219400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31.5" x14ac:dyDescent="0.25">
      <c r="A60" s="18" t="s">
        <v>18</v>
      </c>
      <c r="B60" s="14" t="s">
        <v>87</v>
      </c>
      <c r="C60" s="20">
        <v>0</v>
      </c>
      <c r="D60" s="20">
        <v>0</v>
      </c>
      <c r="E60" s="31">
        <f t="shared" si="5"/>
        <v>0</v>
      </c>
      <c r="F60" s="20">
        <v>0</v>
      </c>
      <c r="G60" s="20">
        <v>0</v>
      </c>
      <c r="H60" s="20">
        <f t="shared" si="31"/>
        <v>0</v>
      </c>
      <c r="I60" s="20">
        <v>0</v>
      </c>
      <c r="J60" s="26">
        <v>0</v>
      </c>
      <c r="K60" s="26">
        <f t="shared" si="32"/>
        <v>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31.5" x14ac:dyDescent="0.25">
      <c r="A61" s="18" t="s">
        <v>112</v>
      </c>
      <c r="B61" s="14" t="s">
        <v>87</v>
      </c>
      <c r="C61" s="20">
        <v>111884400</v>
      </c>
      <c r="D61" s="20">
        <v>0</v>
      </c>
      <c r="E61" s="26">
        <f t="shared" si="5"/>
        <v>111884400</v>
      </c>
      <c r="F61" s="20">
        <v>56006100</v>
      </c>
      <c r="G61" s="20">
        <v>0</v>
      </c>
      <c r="H61" s="20">
        <f t="shared" si="31"/>
        <v>56006100</v>
      </c>
      <c r="I61" s="20">
        <v>58745000</v>
      </c>
      <c r="J61" s="26">
        <v>0</v>
      </c>
      <c r="K61" s="26">
        <f t="shared" si="32"/>
        <v>58745000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31.5" x14ac:dyDescent="0.25">
      <c r="A62" s="18" t="s">
        <v>17</v>
      </c>
      <c r="B62" s="14" t="s">
        <v>87</v>
      </c>
      <c r="C62" s="20">
        <v>94300</v>
      </c>
      <c r="D62" s="20">
        <v>0</v>
      </c>
      <c r="E62" s="31">
        <f t="shared" si="5"/>
        <v>94300</v>
      </c>
      <c r="F62" s="20">
        <v>94300</v>
      </c>
      <c r="G62" s="20">
        <v>0</v>
      </c>
      <c r="H62" s="20">
        <f t="shared" si="31"/>
        <v>94300</v>
      </c>
      <c r="I62" s="20">
        <v>94300</v>
      </c>
      <c r="J62" s="26">
        <v>0</v>
      </c>
      <c r="K62" s="26">
        <f t="shared" si="32"/>
        <v>94300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31.5" x14ac:dyDescent="0.25">
      <c r="A63" s="18" t="s">
        <v>113</v>
      </c>
      <c r="B63" s="14" t="s">
        <v>87</v>
      </c>
      <c r="C63" s="27">
        <v>2386100</v>
      </c>
      <c r="D63" s="27">
        <v>0</v>
      </c>
      <c r="E63" s="31">
        <f t="shared" si="5"/>
        <v>2386100</v>
      </c>
      <c r="F63" s="27">
        <v>2386100</v>
      </c>
      <c r="G63" s="27">
        <v>0</v>
      </c>
      <c r="H63" s="27">
        <f t="shared" si="31"/>
        <v>2386100</v>
      </c>
      <c r="I63" s="20">
        <v>2386100</v>
      </c>
      <c r="J63" s="26">
        <v>0</v>
      </c>
      <c r="K63" s="26">
        <f t="shared" si="32"/>
        <v>2386100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63" x14ac:dyDescent="0.25">
      <c r="A64" s="18" t="s">
        <v>55</v>
      </c>
      <c r="B64" s="14" t="s">
        <v>87</v>
      </c>
      <c r="C64" s="29">
        <v>272700</v>
      </c>
      <c r="D64" s="29">
        <v>0</v>
      </c>
      <c r="E64" s="31">
        <f t="shared" si="5"/>
        <v>272700</v>
      </c>
      <c r="F64" s="29">
        <v>272700</v>
      </c>
      <c r="G64" s="29">
        <v>0</v>
      </c>
      <c r="H64" s="29">
        <f t="shared" si="31"/>
        <v>272700</v>
      </c>
      <c r="I64" s="30">
        <v>272700</v>
      </c>
      <c r="J64" s="26">
        <v>0</v>
      </c>
      <c r="K64" s="26">
        <f t="shared" si="32"/>
        <v>272700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31.5" x14ac:dyDescent="0.25">
      <c r="A65" s="18" t="s">
        <v>114</v>
      </c>
      <c r="B65" s="14" t="s">
        <v>87</v>
      </c>
      <c r="C65" s="27">
        <v>4658900</v>
      </c>
      <c r="D65" s="27">
        <v>0</v>
      </c>
      <c r="E65" s="26">
        <f t="shared" si="5"/>
        <v>4658900</v>
      </c>
      <c r="F65" s="27">
        <v>4658900</v>
      </c>
      <c r="G65" s="27">
        <v>0</v>
      </c>
      <c r="H65" s="27">
        <f t="shared" si="31"/>
        <v>4658900</v>
      </c>
      <c r="I65" s="27">
        <v>4658900</v>
      </c>
      <c r="J65" s="26">
        <v>0</v>
      </c>
      <c r="K65" s="26">
        <f t="shared" si="32"/>
        <v>4658900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31.5" x14ac:dyDescent="0.25">
      <c r="A66" s="18" t="s">
        <v>151</v>
      </c>
      <c r="B66" s="14" t="s">
        <v>87</v>
      </c>
      <c r="C66" s="27">
        <v>9990000</v>
      </c>
      <c r="D66" s="27">
        <f>-9990000+9990000</f>
        <v>0</v>
      </c>
      <c r="E66" s="26">
        <f t="shared" si="5"/>
        <v>9990000</v>
      </c>
      <c r="F66" s="27">
        <v>0</v>
      </c>
      <c r="G66" s="27">
        <v>0</v>
      </c>
      <c r="H66" s="27">
        <v>0</v>
      </c>
      <c r="I66" s="27">
        <v>0</v>
      </c>
      <c r="J66" s="26">
        <v>0</v>
      </c>
      <c r="K66" s="26">
        <v>0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31.5" x14ac:dyDescent="0.25">
      <c r="A67" s="36" t="s">
        <v>63</v>
      </c>
      <c r="B67" s="37" t="s">
        <v>88</v>
      </c>
      <c r="C67" s="39">
        <v>1657633500</v>
      </c>
      <c r="D67" s="39">
        <f t="shared" ref="D67:K67" si="33">D68+D82+D93+D85+D87+D89+D91</f>
        <v>9000</v>
      </c>
      <c r="E67" s="39">
        <f t="shared" si="33"/>
        <v>1657642500</v>
      </c>
      <c r="F67" s="39">
        <v>1598786800</v>
      </c>
      <c r="G67" s="39">
        <f t="shared" si="33"/>
        <v>0</v>
      </c>
      <c r="H67" s="39">
        <f t="shared" si="33"/>
        <v>1598786800</v>
      </c>
      <c r="I67" s="39">
        <v>1582687000</v>
      </c>
      <c r="J67" s="39">
        <f t="shared" si="33"/>
        <v>0</v>
      </c>
      <c r="K67" s="39">
        <f t="shared" si="33"/>
        <v>1582687000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47.25" x14ac:dyDescent="0.25">
      <c r="A68" s="36" t="s">
        <v>53</v>
      </c>
      <c r="B68" s="37" t="s">
        <v>89</v>
      </c>
      <c r="C68" s="39">
        <v>1611235600</v>
      </c>
      <c r="D68" s="39">
        <f t="shared" ref="D68:K68" si="34">D69</f>
        <v>0</v>
      </c>
      <c r="E68" s="39">
        <f t="shared" si="34"/>
        <v>1611235600</v>
      </c>
      <c r="F68" s="39">
        <v>1552637100</v>
      </c>
      <c r="G68" s="39">
        <f t="shared" si="34"/>
        <v>0</v>
      </c>
      <c r="H68" s="39">
        <f t="shared" si="34"/>
        <v>1552637100</v>
      </c>
      <c r="I68" s="39">
        <v>1536143900</v>
      </c>
      <c r="J68" s="39">
        <f t="shared" si="34"/>
        <v>0</v>
      </c>
      <c r="K68" s="39">
        <f t="shared" si="34"/>
        <v>1536143900</v>
      </c>
      <c r="L68" s="1"/>
      <c r="M68" s="48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s="19" customFormat="1" ht="47.25" x14ac:dyDescent="0.25">
      <c r="A69" s="36" t="s">
        <v>54</v>
      </c>
      <c r="B69" s="37" t="s">
        <v>90</v>
      </c>
      <c r="C69" s="39">
        <v>1611235600</v>
      </c>
      <c r="D69" s="39">
        <f t="shared" ref="D69:K69" si="35">SUM(D70:D81)</f>
        <v>0</v>
      </c>
      <c r="E69" s="39">
        <f t="shared" si="35"/>
        <v>1611235600</v>
      </c>
      <c r="F69" s="39">
        <v>1552637100</v>
      </c>
      <c r="G69" s="39">
        <f t="shared" si="35"/>
        <v>0</v>
      </c>
      <c r="H69" s="39">
        <f t="shared" si="35"/>
        <v>1552637100</v>
      </c>
      <c r="I69" s="39">
        <v>1536143900</v>
      </c>
      <c r="J69" s="39">
        <f t="shared" si="35"/>
        <v>0</v>
      </c>
      <c r="K69" s="39">
        <f t="shared" si="35"/>
        <v>1536143900</v>
      </c>
      <c r="M69" s="49"/>
    </row>
    <row r="70" spans="1:30" s="19" customFormat="1" ht="94.5" x14ac:dyDescent="0.25">
      <c r="A70" s="18" t="s">
        <v>16</v>
      </c>
      <c r="B70" s="14" t="s">
        <v>90</v>
      </c>
      <c r="C70" s="27">
        <v>108733200</v>
      </c>
      <c r="D70" s="27">
        <v>0</v>
      </c>
      <c r="E70" s="31">
        <f t="shared" si="5"/>
        <v>108733200</v>
      </c>
      <c r="F70" s="27">
        <v>111535600</v>
      </c>
      <c r="G70" s="27">
        <v>0</v>
      </c>
      <c r="H70" s="27">
        <f>F70+G70</f>
        <v>111535600</v>
      </c>
      <c r="I70" s="27">
        <v>111535600</v>
      </c>
      <c r="J70" s="26">
        <v>0</v>
      </c>
      <c r="K70" s="26">
        <f t="shared" ref="K70:K81" si="36">I70+J70</f>
        <v>111535600</v>
      </c>
    </row>
    <row r="71" spans="1:30" ht="31.5" x14ac:dyDescent="0.25">
      <c r="A71" s="18" t="s">
        <v>15</v>
      </c>
      <c r="B71" s="14" t="s">
        <v>90</v>
      </c>
      <c r="C71" s="27">
        <v>10181500</v>
      </c>
      <c r="D71" s="27">
        <v>0</v>
      </c>
      <c r="E71" s="31">
        <f t="shared" si="5"/>
        <v>10181500</v>
      </c>
      <c r="F71" s="27">
        <v>10181500</v>
      </c>
      <c r="G71" s="27">
        <v>0</v>
      </c>
      <c r="H71" s="27">
        <f t="shared" ref="H71:H105" si="37">F71+G71</f>
        <v>10181500</v>
      </c>
      <c r="I71" s="27">
        <v>10181500</v>
      </c>
      <c r="J71" s="26">
        <v>0</v>
      </c>
      <c r="K71" s="26">
        <f t="shared" si="36"/>
        <v>10181500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94.5" x14ac:dyDescent="0.25">
      <c r="A72" s="18" t="s">
        <v>14</v>
      </c>
      <c r="B72" s="14" t="s">
        <v>90</v>
      </c>
      <c r="C72" s="27">
        <v>1466371600</v>
      </c>
      <c r="D72" s="27">
        <v>0</v>
      </c>
      <c r="E72" s="31">
        <f t="shared" si="5"/>
        <v>1466371600</v>
      </c>
      <c r="F72" s="27">
        <v>1406029700</v>
      </c>
      <c r="G72" s="27">
        <v>0</v>
      </c>
      <c r="H72" s="27">
        <f t="shared" si="37"/>
        <v>1406029700</v>
      </c>
      <c r="I72" s="27">
        <v>1390798200</v>
      </c>
      <c r="J72" s="26">
        <v>0</v>
      </c>
      <c r="K72" s="26">
        <f t="shared" si="36"/>
        <v>1390798200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47.25" x14ac:dyDescent="0.25">
      <c r="A73" s="18" t="s">
        <v>13</v>
      </c>
      <c r="B73" s="14" t="s">
        <v>90</v>
      </c>
      <c r="C73" s="27">
        <v>2000800</v>
      </c>
      <c r="D73" s="27">
        <v>0</v>
      </c>
      <c r="E73" s="31">
        <f t="shared" si="5"/>
        <v>2000800</v>
      </c>
      <c r="F73" s="27">
        <v>1835700</v>
      </c>
      <c r="G73" s="27">
        <v>0</v>
      </c>
      <c r="H73" s="27">
        <f t="shared" si="37"/>
        <v>1835700</v>
      </c>
      <c r="I73" s="27">
        <v>1740000</v>
      </c>
      <c r="J73" s="26">
        <v>0</v>
      </c>
      <c r="K73" s="26">
        <f t="shared" si="36"/>
        <v>1740000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26" x14ac:dyDescent="0.25">
      <c r="A74" s="45" t="s">
        <v>47</v>
      </c>
      <c r="B74" s="14" t="s">
        <v>90</v>
      </c>
      <c r="C74" s="27">
        <v>6200</v>
      </c>
      <c r="D74" s="27">
        <v>0</v>
      </c>
      <c r="E74" s="31">
        <f t="shared" si="5"/>
        <v>6200</v>
      </c>
      <c r="F74" s="27">
        <v>6200</v>
      </c>
      <c r="G74" s="27">
        <v>0</v>
      </c>
      <c r="H74" s="27">
        <f t="shared" si="37"/>
        <v>6200</v>
      </c>
      <c r="I74" s="27">
        <v>6200</v>
      </c>
      <c r="J74" s="26">
        <v>0</v>
      </c>
      <c r="K74" s="26">
        <f t="shared" si="36"/>
        <v>6200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63" x14ac:dyDescent="0.25">
      <c r="A75" s="18" t="s">
        <v>12</v>
      </c>
      <c r="B75" s="14" t="s">
        <v>90</v>
      </c>
      <c r="C75" s="27">
        <v>112500</v>
      </c>
      <c r="D75" s="27">
        <v>0</v>
      </c>
      <c r="E75" s="31">
        <f t="shared" si="5"/>
        <v>112500</v>
      </c>
      <c r="F75" s="27">
        <v>113200</v>
      </c>
      <c r="G75" s="27">
        <v>0</v>
      </c>
      <c r="H75" s="27">
        <f t="shared" si="37"/>
        <v>113200</v>
      </c>
      <c r="I75" s="27">
        <v>99800</v>
      </c>
      <c r="J75" s="26">
        <v>0</v>
      </c>
      <c r="K75" s="26">
        <f t="shared" si="36"/>
        <v>99800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63" x14ac:dyDescent="0.25">
      <c r="A76" s="18" t="s">
        <v>11</v>
      </c>
      <c r="B76" s="14" t="s">
        <v>90</v>
      </c>
      <c r="C76" s="27">
        <v>369900</v>
      </c>
      <c r="D76" s="27">
        <v>0</v>
      </c>
      <c r="E76" s="31">
        <f t="shared" si="5"/>
        <v>369900</v>
      </c>
      <c r="F76" s="27">
        <v>390300</v>
      </c>
      <c r="G76" s="27">
        <v>0</v>
      </c>
      <c r="H76" s="27">
        <f t="shared" si="37"/>
        <v>390300</v>
      </c>
      <c r="I76" s="27">
        <v>415200</v>
      </c>
      <c r="J76" s="26">
        <v>0</v>
      </c>
      <c r="K76" s="26">
        <f t="shared" si="36"/>
        <v>415200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126" x14ac:dyDescent="0.25">
      <c r="A77" s="18" t="s">
        <v>115</v>
      </c>
      <c r="B77" s="14" t="s">
        <v>90</v>
      </c>
      <c r="C77" s="27">
        <v>2082500</v>
      </c>
      <c r="D77" s="27">
        <v>0</v>
      </c>
      <c r="E77" s="31">
        <f t="shared" si="5"/>
        <v>2082500</v>
      </c>
      <c r="F77" s="27">
        <v>1910800</v>
      </c>
      <c r="G77" s="27">
        <v>0</v>
      </c>
      <c r="H77" s="27">
        <f t="shared" si="37"/>
        <v>1910800</v>
      </c>
      <c r="I77" s="27">
        <v>1811200</v>
      </c>
      <c r="J77" s="26">
        <v>0</v>
      </c>
      <c r="K77" s="26">
        <f t="shared" si="36"/>
        <v>1811200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47.25" x14ac:dyDescent="0.25">
      <c r="A78" s="18" t="s">
        <v>10</v>
      </c>
      <c r="B78" s="14" t="s">
        <v>90</v>
      </c>
      <c r="C78" s="27">
        <v>3223100</v>
      </c>
      <c r="D78" s="27">
        <v>0</v>
      </c>
      <c r="E78" s="31">
        <f t="shared" si="5"/>
        <v>3223100</v>
      </c>
      <c r="F78" s="27">
        <v>3223100</v>
      </c>
      <c r="G78" s="27">
        <v>0</v>
      </c>
      <c r="H78" s="27">
        <f t="shared" si="37"/>
        <v>3223100</v>
      </c>
      <c r="I78" s="27">
        <v>3223100</v>
      </c>
      <c r="J78" s="26">
        <v>0</v>
      </c>
      <c r="K78" s="26">
        <f t="shared" si="36"/>
        <v>3223100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31.5" x14ac:dyDescent="0.25">
      <c r="A79" s="18" t="s">
        <v>9</v>
      </c>
      <c r="B79" s="14" t="s">
        <v>90</v>
      </c>
      <c r="C79" s="27">
        <v>917500</v>
      </c>
      <c r="D79" s="27">
        <v>0</v>
      </c>
      <c r="E79" s="31">
        <f t="shared" si="5"/>
        <v>917500</v>
      </c>
      <c r="F79" s="27">
        <v>583200</v>
      </c>
      <c r="G79" s="27">
        <v>0</v>
      </c>
      <c r="H79" s="27">
        <f t="shared" si="37"/>
        <v>583200</v>
      </c>
      <c r="I79" s="27">
        <v>424200</v>
      </c>
      <c r="J79" s="50">
        <v>0</v>
      </c>
      <c r="K79" s="26">
        <f t="shared" si="36"/>
        <v>424200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63" x14ac:dyDescent="0.25">
      <c r="A80" s="18" t="s">
        <v>8</v>
      </c>
      <c r="B80" s="14" t="s">
        <v>90</v>
      </c>
      <c r="C80" s="27">
        <v>6788300</v>
      </c>
      <c r="D80" s="27">
        <v>0</v>
      </c>
      <c r="E80" s="31">
        <f t="shared" si="5"/>
        <v>6788300</v>
      </c>
      <c r="F80" s="27">
        <v>6228800</v>
      </c>
      <c r="G80" s="27">
        <v>0</v>
      </c>
      <c r="H80" s="27">
        <f t="shared" si="37"/>
        <v>6228800</v>
      </c>
      <c r="I80" s="27">
        <v>5904100</v>
      </c>
      <c r="J80" s="26">
        <v>0</v>
      </c>
      <c r="K80" s="26">
        <f t="shared" si="36"/>
        <v>5904100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x14ac:dyDescent="0.25">
      <c r="A81" s="18" t="s">
        <v>7</v>
      </c>
      <c r="B81" s="14" t="s">
        <v>90</v>
      </c>
      <c r="C81" s="27">
        <v>10448500</v>
      </c>
      <c r="D81" s="27">
        <v>0</v>
      </c>
      <c r="E81" s="31">
        <f t="shared" si="5"/>
        <v>10448500</v>
      </c>
      <c r="F81" s="27">
        <v>10599000</v>
      </c>
      <c r="G81" s="27">
        <v>0</v>
      </c>
      <c r="H81" s="27">
        <f t="shared" si="37"/>
        <v>10599000</v>
      </c>
      <c r="I81" s="27">
        <v>10004800</v>
      </c>
      <c r="J81" s="26">
        <v>0</v>
      </c>
      <c r="K81" s="26">
        <f t="shared" si="36"/>
        <v>10004800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78.75" x14ac:dyDescent="0.25">
      <c r="A82" s="36" t="s">
        <v>64</v>
      </c>
      <c r="B82" s="37" t="s">
        <v>91</v>
      </c>
      <c r="C82" s="39">
        <v>26037000</v>
      </c>
      <c r="D82" s="39">
        <f t="shared" ref="D82:K82" si="38">D83</f>
        <v>0</v>
      </c>
      <c r="E82" s="39">
        <f t="shared" si="38"/>
        <v>26037000</v>
      </c>
      <c r="F82" s="39">
        <v>26037000</v>
      </c>
      <c r="G82" s="39">
        <f t="shared" si="38"/>
        <v>0</v>
      </c>
      <c r="H82" s="39">
        <f t="shared" si="38"/>
        <v>26037000</v>
      </c>
      <c r="I82" s="39">
        <v>26037000</v>
      </c>
      <c r="J82" s="39">
        <f t="shared" si="38"/>
        <v>0</v>
      </c>
      <c r="K82" s="39">
        <f t="shared" si="38"/>
        <v>26037000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s="15" customFormat="1" ht="94.5" x14ac:dyDescent="0.25">
      <c r="A83" s="36" t="s">
        <v>65</v>
      </c>
      <c r="B83" s="37" t="s">
        <v>6</v>
      </c>
      <c r="C83" s="39">
        <v>26037000</v>
      </c>
      <c r="D83" s="39">
        <f t="shared" ref="D83:K83" si="39">SUM(D84)</f>
        <v>0</v>
      </c>
      <c r="E83" s="39">
        <f t="shared" si="39"/>
        <v>26037000</v>
      </c>
      <c r="F83" s="39">
        <v>26037000</v>
      </c>
      <c r="G83" s="39">
        <f t="shared" si="39"/>
        <v>0</v>
      </c>
      <c r="H83" s="39">
        <f t="shared" si="39"/>
        <v>26037000</v>
      </c>
      <c r="I83" s="39">
        <v>26037000</v>
      </c>
      <c r="J83" s="39">
        <f t="shared" si="39"/>
        <v>0</v>
      </c>
      <c r="K83" s="39">
        <f t="shared" si="39"/>
        <v>26037000</v>
      </c>
    </row>
    <row r="84" spans="1:30" ht="63" x14ac:dyDescent="0.25">
      <c r="A84" s="18" t="s">
        <v>56</v>
      </c>
      <c r="B84" s="14" t="s">
        <v>6</v>
      </c>
      <c r="C84" s="27">
        <v>26037000</v>
      </c>
      <c r="D84" s="27">
        <v>0</v>
      </c>
      <c r="E84" s="26">
        <f t="shared" si="5"/>
        <v>26037000</v>
      </c>
      <c r="F84" s="27">
        <v>26037000</v>
      </c>
      <c r="G84" s="27">
        <v>0</v>
      </c>
      <c r="H84" s="27">
        <f t="shared" si="37"/>
        <v>26037000</v>
      </c>
      <c r="I84" s="27">
        <v>26037000</v>
      </c>
      <c r="J84" s="26">
        <v>0</v>
      </c>
      <c r="K84" s="26">
        <f>I84+J84</f>
        <v>26037000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47.25" x14ac:dyDescent="0.25">
      <c r="A85" s="36" t="s">
        <v>70</v>
      </c>
      <c r="B85" s="37" t="s">
        <v>92</v>
      </c>
      <c r="C85" s="39">
        <v>5946200</v>
      </c>
      <c r="D85" s="39">
        <f t="shared" ref="D85:K85" si="40">D86</f>
        <v>0</v>
      </c>
      <c r="E85" s="39">
        <f t="shared" si="40"/>
        <v>5946200</v>
      </c>
      <c r="F85" s="39">
        <v>6224200</v>
      </c>
      <c r="G85" s="39">
        <f t="shared" si="40"/>
        <v>0</v>
      </c>
      <c r="H85" s="39">
        <f t="shared" si="40"/>
        <v>6224200</v>
      </c>
      <c r="I85" s="39">
        <v>6449700</v>
      </c>
      <c r="J85" s="39">
        <f t="shared" si="40"/>
        <v>0</v>
      </c>
      <c r="K85" s="39">
        <f t="shared" si="40"/>
        <v>6449700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63" x14ac:dyDescent="0.25">
      <c r="A86" s="18" t="s">
        <v>71</v>
      </c>
      <c r="B86" s="14" t="s">
        <v>72</v>
      </c>
      <c r="C86" s="27">
        <v>5946200</v>
      </c>
      <c r="D86" s="27">
        <v>0</v>
      </c>
      <c r="E86" s="26">
        <f t="shared" si="5"/>
        <v>5946200</v>
      </c>
      <c r="F86" s="27">
        <v>6224200</v>
      </c>
      <c r="G86" s="27">
        <v>0</v>
      </c>
      <c r="H86" s="27">
        <f t="shared" si="37"/>
        <v>6224200</v>
      </c>
      <c r="I86" s="20">
        <v>6449700</v>
      </c>
      <c r="J86" s="26">
        <v>0</v>
      </c>
      <c r="K86" s="26">
        <f>I86+J86</f>
        <v>6449700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63" x14ac:dyDescent="0.25">
      <c r="A87" s="36" t="s">
        <v>73</v>
      </c>
      <c r="B87" s="37" t="s">
        <v>93</v>
      </c>
      <c r="C87" s="39">
        <v>1200</v>
      </c>
      <c r="D87" s="39">
        <f t="shared" ref="D87:K87" si="41">D88</f>
        <v>9000</v>
      </c>
      <c r="E87" s="39">
        <f t="shared" si="41"/>
        <v>10200</v>
      </c>
      <c r="F87" s="39">
        <v>7700</v>
      </c>
      <c r="G87" s="39">
        <f t="shared" si="41"/>
        <v>0</v>
      </c>
      <c r="H87" s="39">
        <f t="shared" si="41"/>
        <v>7700</v>
      </c>
      <c r="I87" s="39">
        <v>500</v>
      </c>
      <c r="J87" s="39">
        <f t="shared" si="41"/>
        <v>0</v>
      </c>
      <c r="K87" s="39">
        <f t="shared" si="41"/>
        <v>500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63" x14ac:dyDescent="0.25">
      <c r="A88" s="18" t="s">
        <v>74</v>
      </c>
      <c r="B88" s="14" t="s">
        <v>75</v>
      </c>
      <c r="C88" s="27">
        <v>1200</v>
      </c>
      <c r="D88" s="27">
        <f>9000</f>
        <v>9000</v>
      </c>
      <c r="E88" s="26">
        <f t="shared" si="5"/>
        <v>10200</v>
      </c>
      <c r="F88" s="27">
        <v>7700</v>
      </c>
      <c r="G88" s="27">
        <v>0</v>
      </c>
      <c r="H88" s="27">
        <f t="shared" si="37"/>
        <v>7700</v>
      </c>
      <c r="I88" s="20">
        <v>500</v>
      </c>
      <c r="J88" s="26">
        <v>0</v>
      </c>
      <c r="K88" s="26">
        <f>I88+J88</f>
        <v>500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63" x14ac:dyDescent="0.25">
      <c r="A89" s="36" t="s">
        <v>116</v>
      </c>
      <c r="B89" s="37" t="s">
        <v>94</v>
      </c>
      <c r="C89" s="39">
        <v>4000000</v>
      </c>
      <c r="D89" s="39">
        <f t="shared" ref="D89:K89" si="42">D90</f>
        <v>0</v>
      </c>
      <c r="E89" s="39">
        <f t="shared" si="42"/>
        <v>4000000</v>
      </c>
      <c r="F89" s="39">
        <v>4000000</v>
      </c>
      <c r="G89" s="39">
        <f t="shared" si="42"/>
        <v>0</v>
      </c>
      <c r="H89" s="39">
        <f t="shared" si="42"/>
        <v>4000000</v>
      </c>
      <c r="I89" s="39">
        <v>4000000</v>
      </c>
      <c r="J89" s="39">
        <f t="shared" si="42"/>
        <v>0</v>
      </c>
      <c r="K89" s="39">
        <f t="shared" si="42"/>
        <v>4000000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63" x14ac:dyDescent="0.25">
      <c r="A90" s="18" t="s">
        <v>117</v>
      </c>
      <c r="B90" s="14" t="s">
        <v>69</v>
      </c>
      <c r="C90" s="27">
        <v>4000000</v>
      </c>
      <c r="D90" s="27">
        <v>0</v>
      </c>
      <c r="E90" s="26">
        <f t="shared" si="5"/>
        <v>4000000</v>
      </c>
      <c r="F90" s="27">
        <v>4000000</v>
      </c>
      <c r="G90" s="27">
        <v>0</v>
      </c>
      <c r="H90" s="27">
        <f t="shared" si="37"/>
        <v>4000000</v>
      </c>
      <c r="I90" s="20">
        <v>4000000</v>
      </c>
      <c r="J90" s="26">
        <v>0</v>
      </c>
      <c r="K90" s="26">
        <f>I90+J90</f>
        <v>4000000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78.75" x14ac:dyDescent="0.25">
      <c r="A91" s="36" t="s">
        <v>118</v>
      </c>
      <c r="B91" s="37" t="s">
        <v>95</v>
      </c>
      <c r="C91" s="39">
        <v>4000000</v>
      </c>
      <c r="D91" s="39">
        <f t="shared" ref="D91:K91" si="43">D92</f>
        <v>0</v>
      </c>
      <c r="E91" s="39">
        <f t="shared" si="43"/>
        <v>4000000</v>
      </c>
      <c r="F91" s="39">
        <v>4000000</v>
      </c>
      <c r="G91" s="39">
        <f t="shared" si="43"/>
        <v>0</v>
      </c>
      <c r="H91" s="39">
        <f t="shared" si="43"/>
        <v>4000000</v>
      </c>
      <c r="I91" s="39">
        <v>4000000</v>
      </c>
      <c r="J91" s="39">
        <f t="shared" si="43"/>
        <v>0</v>
      </c>
      <c r="K91" s="39">
        <f t="shared" si="43"/>
        <v>4000000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78.75" x14ac:dyDescent="0.25">
      <c r="A92" s="46" t="s">
        <v>119</v>
      </c>
      <c r="B92" s="14" t="s">
        <v>68</v>
      </c>
      <c r="C92" s="27">
        <v>4000000</v>
      </c>
      <c r="D92" s="27">
        <v>0</v>
      </c>
      <c r="E92" s="26">
        <f t="shared" si="5"/>
        <v>4000000</v>
      </c>
      <c r="F92" s="27">
        <v>4000000</v>
      </c>
      <c r="G92" s="27">
        <v>0</v>
      </c>
      <c r="H92" s="27">
        <f t="shared" si="37"/>
        <v>4000000</v>
      </c>
      <c r="I92" s="20">
        <v>4000000</v>
      </c>
      <c r="J92" s="26">
        <v>0</v>
      </c>
      <c r="K92" s="26">
        <f>I92+J92</f>
        <v>4000000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31.5" x14ac:dyDescent="0.25">
      <c r="A93" s="47" t="s">
        <v>5</v>
      </c>
      <c r="B93" s="37" t="s">
        <v>96</v>
      </c>
      <c r="C93" s="39">
        <v>6413500</v>
      </c>
      <c r="D93" s="39">
        <f t="shared" ref="D93:K93" si="44">D94</f>
        <v>0</v>
      </c>
      <c r="E93" s="39">
        <f t="shared" si="44"/>
        <v>6413500</v>
      </c>
      <c r="F93" s="39">
        <v>5880800</v>
      </c>
      <c r="G93" s="39">
        <f t="shared" si="44"/>
        <v>0</v>
      </c>
      <c r="H93" s="39">
        <f t="shared" si="44"/>
        <v>5880800</v>
      </c>
      <c r="I93" s="39">
        <v>6055900</v>
      </c>
      <c r="J93" s="39">
        <f t="shared" si="44"/>
        <v>0</v>
      </c>
      <c r="K93" s="39">
        <f t="shared" si="44"/>
        <v>6055900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47.25" x14ac:dyDescent="0.25">
      <c r="A94" s="47" t="s">
        <v>4</v>
      </c>
      <c r="B94" s="37" t="s">
        <v>97</v>
      </c>
      <c r="C94" s="39">
        <v>6413500</v>
      </c>
      <c r="D94" s="39">
        <f t="shared" ref="D94:K94" si="45">D95+D96</f>
        <v>0</v>
      </c>
      <c r="E94" s="39">
        <f t="shared" si="45"/>
        <v>6413500</v>
      </c>
      <c r="F94" s="39">
        <v>5880800</v>
      </c>
      <c r="G94" s="39">
        <f t="shared" si="45"/>
        <v>0</v>
      </c>
      <c r="H94" s="39">
        <f t="shared" si="45"/>
        <v>5880800</v>
      </c>
      <c r="I94" s="39">
        <v>6055900</v>
      </c>
      <c r="J94" s="39">
        <f t="shared" si="45"/>
        <v>0</v>
      </c>
      <c r="K94" s="39">
        <f t="shared" si="45"/>
        <v>6055900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63" x14ac:dyDescent="0.25">
      <c r="A95" s="18" t="s">
        <v>121</v>
      </c>
      <c r="B95" s="14" t="s">
        <v>97</v>
      </c>
      <c r="C95" s="27">
        <v>2010700</v>
      </c>
      <c r="D95" s="27">
        <v>0</v>
      </c>
      <c r="E95" s="26">
        <f t="shared" ref="E95" si="46">C95+D95</f>
        <v>2010700</v>
      </c>
      <c r="F95" s="27">
        <v>1546400</v>
      </c>
      <c r="G95" s="27">
        <v>0</v>
      </c>
      <c r="H95" s="27">
        <f t="shared" ref="H95" si="47">F95+G95</f>
        <v>1546400</v>
      </c>
      <c r="I95" s="20">
        <v>1249000</v>
      </c>
      <c r="J95" s="26">
        <v>0</v>
      </c>
      <c r="K95" s="26">
        <f>I95+J95</f>
        <v>1249000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47.25" x14ac:dyDescent="0.25">
      <c r="A96" s="18" t="s">
        <v>120</v>
      </c>
      <c r="B96" s="14" t="s">
        <v>97</v>
      </c>
      <c r="C96" s="27">
        <v>4402800</v>
      </c>
      <c r="D96" s="27">
        <v>0</v>
      </c>
      <c r="E96" s="26">
        <f t="shared" ref="E96:E105" si="48">C96+D96</f>
        <v>4402800</v>
      </c>
      <c r="F96" s="27">
        <v>4334400</v>
      </c>
      <c r="G96" s="27">
        <v>0</v>
      </c>
      <c r="H96" s="27">
        <f t="shared" si="37"/>
        <v>4334400</v>
      </c>
      <c r="I96" s="20">
        <v>4806900</v>
      </c>
      <c r="J96" s="26">
        <v>0</v>
      </c>
      <c r="K96" s="26">
        <f>I96+J96</f>
        <v>4806900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x14ac:dyDescent="0.25">
      <c r="A97" s="36" t="s">
        <v>3</v>
      </c>
      <c r="B97" s="37" t="s">
        <v>98</v>
      </c>
      <c r="C97" s="39">
        <v>41290900</v>
      </c>
      <c r="D97" s="39">
        <f t="shared" ref="D97:K97" si="49">D101+D98</f>
        <v>0</v>
      </c>
      <c r="E97" s="39">
        <f t="shared" si="49"/>
        <v>41290900</v>
      </c>
      <c r="F97" s="39">
        <v>40596400</v>
      </c>
      <c r="G97" s="39">
        <f t="shared" si="49"/>
        <v>0</v>
      </c>
      <c r="H97" s="39">
        <f t="shared" si="49"/>
        <v>40596400</v>
      </c>
      <c r="I97" s="39">
        <v>40473600</v>
      </c>
      <c r="J97" s="39">
        <f t="shared" si="49"/>
        <v>0</v>
      </c>
      <c r="K97" s="39">
        <f t="shared" si="49"/>
        <v>40473600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s="17" customFormat="1" ht="78.75" x14ac:dyDescent="0.25">
      <c r="A98" s="36" t="s">
        <v>66</v>
      </c>
      <c r="B98" s="37" t="s">
        <v>99</v>
      </c>
      <c r="C98" s="51">
        <v>35935200</v>
      </c>
      <c r="D98" s="51">
        <f t="shared" ref="D98:K99" si="50">D99</f>
        <v>0</v>
      </c>
      <c r="E98" s="51">
        <f t="shared" si="50"/>
        <v>35935200</v>
      </c>
      <c r="F98" s="51">
        <v>35935200</v>
      </c>
      <c r="G98" s="51">
        <f t="shared" si="50"/>
        <v>0</v>
      </c>
      <c r="H98" s="51">
        <f t="shared" si="50"/>
        <v>35935200</v>
      </c>
      <c r="I98" s="51">
        <v>35935200</v>
      </c>
      <c r="J98" s="51">
        <f t="shared" si="50"/>
        <v>0</v>
      </c>
      <c r="K98" s="51">
        <f t="shared" si="50"/>
        <v>35935200</v>
      </c>
    </row>
    <row r="99" spans="1:30" s="17" customFormat="1" ht="78.75" x14ac:dyDescent="0.25">
      <c r="A99" s="36" t="s">
        <v>67</v>
      </c>
      <c r="B99" s="37" t="s">
        <v>2</v>
      </c>
      <c r="C99" s="51">
        <v>35935200</v>
      </c>
      <c r="D99" s="51">
        <f t="shared" si="50"/>
        <v>0</v>
      </c>
      <c r="E99" s="51">
        <f t="shared" si="50"/>
        <v>35935200</v>
      </c>
      <c r="F99" s="51">
        <v>35935200</v>
      </c>
      <c r="G99" s="51">
        <f t="shared" si="50"/>
        <v>0</v>
      </c>
      <c r="H99" s="51">
        <f t="shared" si="50"/>
        <v>35935200</v>
      </c>
      <c r="I99" s="51">
        <v>35935200</v>
      </c>
      <c r="J99" s="51">
        <f t="shared" si="50"/>
        <v>0</v>
      </c>
      <c r="K99" s="51">
        <f t="shared" si="50"/>
        <v>35935200</v>
      </c>
    </row>
    <row r="100" spans="1:30" s="16" customFormat="1" ht="47.25" x14ac:dyDescent="0.25">
      <c r="A100" s="18" t="s">
        <v>52</v>
      </c>
      <c r="B100" s="14" t="s">
        <v>2</v>
      </c>
      <c r="C100" s="52">
        <v>35935200</v>
      </c>
      <c r="D100" s="52">
        <v>0</v>
      </c>
      <c r="E100" s="26">
        <f t="shared" si="48"/>
        <v>35935200</v>
      </c>
      <c r="F100" s="52">
        <v>35935200</v>
      </c>
      <c r="G100" s="52">
        <v>0</v>
      </c>
      <c r="H100" s="27">
        <f t="shared" si="37"/>
        <v>35935200</v>
      </c>
      <c r="I100" s="52">
        <v>35935200</v>
      </c>
      <c r="J100" s="53">
        <v>0</v>
      </c>
      <c r="K100" s="53">
        <f>I100+J100</f>
        <v>35935200</v>
      </c>
    </row>
    <row r="101" spans="1:30" s="15" customFormat="1" ht="31.5" x14ac:dyDescent="0.25">
      <c r="A101" s="54" t="s">
        <v>1</v>
      </c>
      <c r="B101" s="37" t="s">
        <v>100</v>
      </c>
      <c r="C101" s="39">
        <v>5355700</v>
      </c>
      <c r="D101" s="39">
        <f t="shared" ref="D101:K101" si="51">D102+D106</f>
        <v>0</v>
      </c>
      <c r="E101" s="39">
        <f t="shared" si="51"/>
        <v>5355700</v>
      </c>
      <c r="F101" s="39">
        <v>4661200</v>
      </c>
      <c r="G101" s="39">
        <f t="shared" si="51"/>
        <v>0</v>
      </c>
      <c r="H101" s="39">
        <f t="shared" si="51"/>
        <v>4661200</v>
      </c>
      <c r="I101" s="39">
        <v>4538400</v>
      </c>
      <c r="J101" s="39">
        <f t="shared" si="51"/>
        <v>0</v>
      </c>
      <c r="K101" s="39">
        <f t="shared" si="51"/>
        <v>4538400</v>
      </c>
    </row>
    <row r="102" spans="1:30" s="15" customFormat="1" ht="31.5" x14ac:dyDescent="0.25">
      <c r="A102" s="36" t="s">
        <v>122</v>
      </c>
      <c r="B102" s="37" t="s">
        <v>0</v>
      </c>
      <c r="C102" s="39">
        <v>3575700</v>
      </c>
      <c r="D102" s="39">
        <f t="shared" ref="D102:K102" si="52">D103+D105+D104</f>
        <v>0</v>
      </c>
      <c r="E102" s="39">
        <f t="shared" si="52"/>
        <v>3575700</v>
      </c>
      <c r="F102" s="39">
        <v>4661200</v>
      </c>
      <c r="G102" s="39">
        <f t="shared" si="52"/>
        <v>0</v>
      </c>
      <c r="H102" s="39">
        <f t="shared" si="52"/>
        <v>4661200</v>
      </c>
      <c r="I102" s="39">
        <v>4538400</v>
      </c>
      <c r="J102" s="39">
        <f t="shared" si="52"/>
        <v>0</v>
      </c>
      <c r="K102" s="39">
        <f t="shared" si="52"/>
        <v>4538400</v>
      </c>
    </row>
    <row r="103" spans="1:30" ht="63" x14ac:dyDescent="0.25">
      <c r="A103" s="18" t="s">
        <v>45</v>
      </c>
      <c r="B103" s="14" t="s">
        <v>0</v>
      </c>
      <c r="C103" s="27">
        <v>330500</v>
      </c>
      <c r="D103" s="27">
        <v>0</v>
      </c>
      <c r="E103" s="26">
        <f t="shared" si="48"/>
        <v>330500</v>
      </c>
      <c r="F103" s="27">
        <v>783400</v>
      </c>
      <c r="G103" s="27">
        <v>0</v>
      </c>
      <c r="H103" s="27">
        <f t="shared" si="37"/>
        <v>783400</v>
      </c>
      <c r="I103" s="20">
        <v>783400</v>
      </c>
      <c r="J103" s="26">
        <v>0</v>
      </c>
      <c r="K103" s="26">
        <f>I103+J103</f>
        <v>783400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47.25" x14ac:dyDescent="0.25">
      <c r="A104" s="18" t="s">
        <v>46</v>
      </c>
      <c r="B104" s="14" t="s">
        <v>0</v>
      </c>
      <c r="C104" s="27">
        <v>3145200</v>
      </c>
      <c r="D104" s="27">
        <v>0</v>
      </c>
      <c r="E104" s="26">
        <f t="shared" si="48"/>
        <v>3145200</v>
      </c>
      <c r="F104" s="27">
        <v>3677800</v>
      </c>
      <c r="G104" s="27">
        <v>0</v>
      </c>
      <c r="H104" s="27">
        <f t="shared" si="37"/>
        <v>3677800</v>
      </c>
      <c r="I104" s="20">
        <v>3555000</v>
      </c>
      <c r="J104" s="26">
        <v>0</v>
      </c>
      <c r="K104" s="26">
        <f t="shared" ref="K104:K105" si="53">I104+J104</f>
        <v>3555000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78.75" x14ac:dyDescent="0.25">
      <c r="A105" s="18" t="s">
        <v>44</v>
      </c>
      <c r="B105" s="14" t="s">
        <v>0</v>
      </c>
      <c r="C105" s="27">
        <v>100000</v>
      </c>
      <c r="D105" s="27">
        <v>0</v>
      </c>
      <c r="E105" s="26">
        <f t="shared" si="48"/>
        <v>100000</v>
      </c>
      <c r="F105" s="27">
        <v>200000</v>
      </c>
      <c r="G105" s="27">
        <v>0</v>
      </c>
      <c r="H105" s="27">
        <f t="shared" si="37"/>
        <v>200000</v>
      </c>
      <c r="I105" s="20">
        <v>200000</v>
      </c>
      <c r="J105" s="26">
        <v>0</v>
      </c>
      <c r="K105" s="26">
        <f t="shared" si="53"/>
        <v>200000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31.5" x14ac:dyDescent="0.25">
      <c r="A106" s="36" t="s">
        <v>1</v>
      </c>
      <c r="B106" s="37" t="s">
        <v>137</v>
      </c>
      <c r="C106" s="39">
        <v>1780000</v>
      </c>
      <c r="D106" s="39">
        <f t="shared" ref="D106:K106" si="54">D107+D108+D109+D110+D111+D112</f>
        <v>0</v>
      </c>
      <c r="E106" s="39">
        <f t="shared" si="54"/>
        <v>1780000</v>
      </c>
      <c r="F106" s="39">
        <v>0</v>
      </c>
      <c r="G106" s="39">
        <f t="shared" si="54"/>
        <v>0</v>
      </c>
      <c r="H106" s="39">
        <f t="shared" si="54"/>
        <v>0</v>
      </c>
      <c r="I106" s="39">
        <v>0</v>
      </c>
      <c r="J106" s="39">
        <f t="shared" si="54"/>
        <v>0</v>
      </c>
      <c r="K106" s="39">
        <f t="shared" si="54"/>
        <v>0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31.5" x14ac:dyDescent="0.25">
      <c r="A107" s="18" t="s">
        <v>138</v>
      </c>
      <c r="B107" s="14" t="s">
        <v>0</v>
      </c>
      <c r="C107" s="27">
        <v>650000</v>
      </c>
      <c r="D107" s="27">
        <v>0</v>
      </c>
      <c r="E107" s="26">
        <f>C107+D107</f>
        <v>650000</v>
      </c>
      <c r="F107" s="27">
        <v>0</v>
      </c>
      <c r="G107" s="27">
        <v>0</v>
      </c>
      <c r="H107" s="27">
        <f>F107+G107</f>
        <v>0</v>
      </c>
      <c r="I107" s="20">
        <v>0</v>
      </c>
      <c r="J107" s="26">
        <v>0</v>
      </c>
      <c r="K107" s="26">
        <f>I107+J107</f>
        <v>0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31.5" x14ac:dyDescent="0.25">
      <c r="A108" s="18" t="s">
        <v>142</v>
      </c>
      <c r="B108" s="14" t="s">
        <v>0</v>
      </c>
      <c r="C108" s="27">
        <v>340000</v>
      </c>
      <c r="D108" s="27">
        <f>-340000</f>
        <v>-340000</v>
      </c>
      <c r="E108" s="26">
        <f t="shared" ref="E108:E110" si="55">C108+D108</f>
        <v>0</v>
      </c>
      <c r="F108" s="27">
        <v>0</v>
      </c>
      <c r="G108" s="27">
        <v>0</v>
      </c>
      <c r="H108" s="27">
        <f t="shared" ref="H108:H110" si="56">F108+G108</f>
        <v>0</v>
      </c>
      <c r="I108" s="20">
        <v>0</v>
      </c>
      <c r="J108" s="26">
        <v>0</v>
      </c>
      <c r="K108" s="26">
        <f t="shared" ref="K108:K110" si="57">I108+J108</f>
        <v>0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31.5" x14ac:dyDescent="0.25">
      <c r="A109" s="18" t="s">
        <v>143</v>
      </c>
      <c r="B109" s="14" t="s">
        <v>0</v>
      </c>
      <c r="C109" s="27">
        <v>260000</v>
      </c>
      <c r="D109" s="27">
        <f>-260000+260000</f>
        <v>0</v>
      </c>
      <c r="E109" s="26">
        <f t="shared" ref="E109" si="58">C109+D109</f>
        <v>260000</v>
      </c>
      <c r="F109" s="27">
        <v>0</v>
      </c>
      <c r="G109" s="27">
        <v>0</v>
      </c>
      <c r="H109" s="27">
        <f t="shared" ref="H109" si="59">F109+G109</f>
        <v>0</v>
      </c>
      <c r="I109" s="20">
        <v>0</v>
      </c>
      <c r="J109" s="26">
        <v>0</v>
      </c>
      <c r="K109" s="26">
        <f t="shared" ref="K109" si="60">I109+J109</f>
        <v>0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31.5" x14ac:dyDescent="0.25">
      <c r="A110" s="18" t="s">
        <v>139</v>
      </c>
      <c r="B110" s="14" t="s">
        <v>0</v>
      </c>
      <c r="C110" s="27">
        <v>130000</v>
      </c>
      <c r="D110" s="27">
        <f>340000</f>
        <v>340000</v>
      </c>
      <c r="E110" s="26">
        <f t="shared" si="55"/>
        <v>470000</v>
      </c>
      <c r="F110" s="27">
        <v>0</v>
      </c>
      <c r="G110" s="27">
        <v>0</v>
      </c>
      <c r="H110" s="27">
        <f t="shared" si="56"/>
        <v>0</v>
      </c>
      <c r="I110" s="20">
        <v>0</v>
      </c>
      <c r="J110" s="26">
        <v>0</v>
      </c>
      <c r="K110" s="26">
        <f t="shared" si="57"/>
        <v>0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31.5" x14ac:dyDescent="0.25">
      <c r="A111" s="18" t="s">
        <v>140</v>
      </c>
      <c r="B111" s="14" t="s">
        <v>0</v>
      </c>
      <c r="C111" s="27">
        <v>250000</v>
      </c>
      <c r="D111" s="27">
        <v>0</v>
      </c>
      <c r="E111" s="26">
        <f t="shared" ref="E111:E112" si="61">C111+D111</f>
        <v>250000</v>
      </c>
      <c r="F111" s="27">
        <v>0</v>
      </c>
      <c r="G111" s="27">
        <v>0</v>
      </c>
      <c r="H111" s="27">
        <f t="shared" ref="H111:H112" si="62">F111+G111</f>
        <v>0</v>
      </c>
      <c r="I111" s="20">
        <v>0</v>
      </c>
      <c r="J111" s="26">
        <v>0</v>
      </c>
      <c r="K111" s="26">
        <f t="shared" ref="K111:K112" si="63">I111+J111</f>
        <v>0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31.5" x14ac:dyDescent="0.25">
      <c r="A112" s="18" t="s">
        <v>141</v>
      </c>
      <c r="B112" s="14" t="s">
        <v>0</v>
      </c>
      <c r="C112" s="27">
        <v>150000</v>
      </c>
      <c r="D112" s="27">
        <v>0</v>
      </c>
      <c r="E112" s="26">
        <f t="shared" si="61"/>
        <v>150000</v>
      </c>
      <c r="F112" s="27">
        <v>0</v>
      </c>
      <c r="G112" s="27">
        <v>0</v>
      </c>
      <c r="H112" s="27">
        <f t="shared" si="62"/>
        <v>0</v>
      </c>
      <c r="I112" s="20">
        <v>0</v>
      </c>
      <c r="J112" s="26">
        <v>0</v>
      </c>
      <c r="K112" s="26">
        <f t="shared" si="63"/>
        <v>0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40.5" customHeight="1" x14ac:dyDescent="0.25">
      <c r="A113" s="36" t="s">
        <v>160</v>
      </c>
      <c r="B113" s="37" t="s">
        <v>161</v>
      </c>
      <c r="C113" s="39">
        <f>C114</f>
        <v>0</v>
      </c>
      <c r="D113" s="39">
        <f>D114</f>
        <v>170300</v>
      </c>
      <c r="E113" s="41">
        <f>C113+D113</f>
        <v>170300</v>
      </c>
      <c r="F113" s="39">
        <f>F114</f>
        <v>0</v>
      </c>
      <c r="G113" s="39">
        <f>G114</f>
        <v>0</v>
      </c>
      <c r="H113" s="41">
        <f>F113+G113</f>
        <v>0</v>
      </c>
      <c r="I113" s="39">
        <f>I114</f>
        <v>0</v>
      </c>
      <c r="J113" s="39">
        <f>J114</f>
        <v>0</v>
      </c>
      <c r="K113" s="41">
        <f>I113+J113</f>
        <v>0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31.5" x14ac:dyDescent="0.25">
      <c r="A114" s="18" t="s">
        <v>160</v>
      </c>
      <c r="B114" s="14" t="s">
        <v>162</v>
      </c>
      <c r="C114" s="27">
        <v>0</v>
      </c>
      <c r="D114" s="27">
        <v>170300</v>
      </c>
      <c r="E114" s="26">
        <f>C114+D114</f>
        <v>170300</v>
      </c>
      <c r="F114" s="27">
        <v>0</v>
      </c>
      <c r="G114" s="27">
        <v>0</v>
      </c>
      <c r="H114" s="26">
        <f>F114+G114</f>
        <v>0</v>
      </c>
      <c r="I114" s="27">
        <v>0</v>
      </c>
      <c r="J114" s="27">
        <v>0</v>
      </c>
      <c r="K114" s="26">
        <f>I114+J114</f>
        <v>0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42.75" x14ac:dyDescent="0.25">
      <c r="A115" s="58" t="s">
        <v>147</v>
      </c>
      <c r="B115" s="59" t="s">
        <v>148</v>
      </c>
      <c r="C115" s="39">
        <v>-12215768</v>
      </c>
      <c r="D115" s="39">
        <f>D116</f>
        <v>0</v>
      </c>
      <c r="E115" s="41">
        <f>C115+D115</f>
        <v>-12215768</v>
      </c>
      <c r="F115" s="39">
        <v>0</v>
      </c>
      <c r="G115" s="39">
        <f>G116</f>
        <v>0</v>
      </c>
      <c r="H115" s="39">
        <f>F115+G115</f>
        <v>0</v>
      </c>
      <c r="I115" s="38">
        <v>0</v>
      </c>
      <c r="J115" s="41">
        <f>J116</f>
        <v>0</v>
      </c>
      <c r="K115" s="41">
        <f>I115+J115</f>
        <v>0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45" x14ac:dyDescent="0.25">
      <c r="A116" s="55" t="s">
        <v>149</v>
      </c>
      <c r="B116" s="56" t="s">
        <v>150</v>
      </c>
      <c r="C116" s="27">
        <v>-12215768</v>
      </c>
      <c r="D116" s="27">
        <v>0</v>
      </c>
      <c r="E116" s="26">
        <f>C116+D116</f>
        <v>-12215768</v>
      </c>
      <c r="F116" s="27">
        <v>0</v>
      </c>
      <c r="G116" s="27">
        <v>0</v>
      </c>
      <c r="H116" s="27">
        <v>0</v>
      </c>
      <c r="I116" s="20">
        <v>0</v>
      </c>
      <c r="J116" s="26">
        <v>0</v>
      </c>
      <c r="K116" s="26">
        <v>0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x14ac:dyDescent="0.25">
      <c r="A117" s="12"/>
      <c r="B117" s="7"/>
      <c r="C117" s="11"/>
      <c r="D117" s="11"/>
      <c r="E117" s="11"/>
      <c r="F117" s="3"/>
      <c r="G117" s="3"/>
      <c r="H117" s="3"/>
      <c r="I117" s="3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x14ac:dyDescent="0.25">
      <c r="A118" s="12"/>
      <c r="B118" s="7"/>
      <c r="C118" s="11"/>
      <c r="D118" s="11"/>
      <c r="E118" s="11"/>
      <c r="F118" s="11"/>
      <c r="G118" s="11"/>
      <c r="H118" s="11"/>
      <c r="I118" s="11"/>
      <c r="J118" s="11"/>
      <c r="K118" s="1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x14ac:dyDescent="0.25">
      <c r="B119" s="7"/>
      <c r="C119" s="11"/>
      <c r="D119" s="11"/>
      <c r="E119" s="11"/>
      <c r="F119" s="11"/>
      <c r="G119" s="11"/>
      <c r="H119" s="11"/>
      <c r="I119" s="11"/>
      <c r="J119" s="11"/>
      <c r="K119" s="1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x14ac:dyDescent="0.25">
      <c r="B120" s="7"/>
      <c r="C120" s="11"/>
      <c r="D120" s="11"/>
      <c r="E120" s="11"/>
      <c r="F120" s="11"/>
      <c r="G120" s="11"/>
      <c r="H120" s="11"/>
      <c r="I120" s="11"/>
      <c r="J120" s="11"/>
      <c r="K120" s="1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x14ac:dyDescent="0.25">
      <c r="B121" s="7"/>
      <c r="C121" s="11"/>
      <c r="D121" s="11"/>
      <c r="E121" s="11"/>
      <c r="F121" s="11"/>
      <c r="G121" s="11"/>
      <c r="H121" s="11"/>
      <c r="I121" s="11"/>
      <c r="J121" s="11"/>
      <c r="K121" s="1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x14ac:dyDescent="0.25">
      <c r="B122" s="7"/>
      <c r="C122" s="8"/>
      <c r="D122" s="8"/>
      <c r="E122" s="8"/>
      <c r="F122" s="3"/>
      <c r="G122" s="3"/>
      <c r="H122" s="3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x14ac:dyDescent="0.25">
      <c r="B123" s="7"/>
      <c r="C123" s="8"/>
      <c r="D123" s="8"/>
      <c r="E123" s="8"/>
      <c r="F123" s="8"/>
      <c r="G123" s="8"/>
      <c r="H123" s="8"/>
      <c r="I123" s="8"/>
      <c r="J123" s="8"/>
      <c r="K123" s="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s="34" customFormat="1" x14ac:dyDescent="0.25">
      <c r="A124" s="32"/>
      <c r="B124" s="33"/>
      <c r="C124" s="9"/>
      <c r="D124" s="9"/>
      <c r="E124" s="9"/>
      <c r="F124" s="9"/>
      <c r="G124" s="9"/>
      <c r="H124" s="9"/>
      <c r="I124" s="9"/>
      <c r="J124" s="9"/>
      <c r="K124" s="9"/>
    </row>
    <row r="125" spans="1:30" s="34" customFormat="1" x14ac:dyDescent="0.25">
      <c r="A125" s="32"/>
      <c r="B125" s="33"/>
      <c r="C125" s="35"/>
      <c r="D125" s="35"/>
      <c r="E125" s="35"/>
      <c r="F125" s="35"/>
      <c r="G125" s="35"/>
      <c r="H125" s="35"/>
      <c r="I125" s="35"/>
      <c r="J125" s="35"/>
      <c r="K125" s="35"/>
    </row>
    <row r="126" spans="1:30" x14ac:dyDescent="0.25">
      <c r="A126" s="12"/>
      <c r="B126" s="7"/>
      <c r="C126" s="3"/>
      <c r="D126" s="3"/>
      <c r="E126" s="3"/>
      <c r="F126" s="3"/>
      <c r="G126" s="3"/>
      <c r="H126" s="3"/>
      <c r="I126" s="3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x14ac:dyDescent="0.25">
      <c r="B127" s="7"/>
      <c r="C127" s="25"/>
      <c r="D127" s="25"/>
      <c r="E127" s="25"/>
      <c r="F127" s="25"/>
      <c r="G127" s="25"/>
      <c r="H127" s="25"/>
      <c r="I127" s="25"/>
      <c r="J127" s="25"/>
      <c r="K127" s="25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x14ac:dyDescent="0.25">
      <c r="B128" s="1"/>
      <c r="C128" s="10"/>
      <c r="D128" s="10"/>
      <c r="E128" s="10"/>
      <c r="F128" s="3"/>
      <c r="G128" s="3"/>
      <c r="H128" s="3"/>
      <c r="I128" s="3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x14ac:dyDescent="0.25">
      <c r="B129" s="7"/>
      <c r="C129" s="9"/>
      <c r="D129" s="9"/>
      <c r="E129" s="9"/>
      <c r="F129" s="3"/>
      <c r="G129" s="3"/>
      <c r="H129" s="3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x14ac:dyDescent="0.25">
      <c r="B130" s="7"/>
      <c r="C130" s="3"/>
      <c r="D130" s="3"/>
      <c r="E130" s="3"/>
      <c r="F130" s="3"/>
      <c r="G130" s="3"/>
      <c r="H130" s="3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x14ac:dyDescent="0.25">
      <c r="B131" s="7"/>
      <c r="C131" s="3"/>
      <c r="D131" s="3"/>
      <c r="E131" s="3"/>
      <c r="F131" s="3"/>
      <c r="G131" s="3"/>
      <c r="H131" s="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x14ac:dyDescent="0.25">
      <c r="B132" s="7"/>
      <c r="C132" s="3"/>
      <c r="D132" s="3"/>
      <c r="E132" s="3"/>
      <c r="F132" s="3"/>
      <c r="G132" s="3"/>
      <c r="H132" s="3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x14ac:dyDescent="0.25">
      <c r="B133" s="7"/>
      <c r="C133" s="1"/>
      <c r="D133" s="1"/>
      <c r="E133" s="1"/>
      <c r="F133" s="1"/>
      <c r="G133" s="1"/>
      <c r="H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x14ac:dyDescent="0.25">
      <c r="B134" s="7"/>
      <c r="C134" s="1"/>
      <c r="D134" s="1"/>
      <c r="E134" s="1"/>
      <c r="F134" s="1"/>
      <c r="G134" s="1"/>
      <c r="H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x14ac:dyDescent="0.25">
      <c r="B135" s="7"/>
      <c r="C135" s="1"/>
      <c r="D135" s="1"/>
      <c r="E135" s="1"/>
      <c r="F135" s="1"/>
      <c r="G135" s="1"/>
      <c r="H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x14ac:dyDescent="0.25">
      <c r="B136" s="7"/>
      <c r="C136" s="1"/>
      <c r="D136" s="1"/>
      <c r="E136" s="1"/>
      <c r="F136" s="1"/>
      <c r="G136" s="1"/>
      <c r="H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x14ac:dyDescent="0.25">
      <c r="B137" s="7"/>
      <c r="C137" s="1"/>
      <c r="D137" s="1"/>
      <c r="E137" s="1"/>
      <c r="F137" s="1"/>
      <c r="G137" s="1"/>
      <c r="H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x14ac:dyDescent="0.25">
      <c r="B138" s="7"/>
      <c r="C138" s="1"/>
      <c r="D138" s="1"/>
      <c r="E138" s="1"/>
      <c r="F138" s="1"/>
      <c r="G138" s="1"/>
      <c r="H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x14ac:dyDescent="0.25">
      <c r="B139" s="7"/>
      <c r="C139" s="3"/>
      <c r="D139" s="3"/>
      <c r="E139" s="3"/>
      <c r="F139" s="8"/>
      <c r="G139" s="8"/>
      <c r="H139" s="8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x14ac:dyDescent="0.25">
      <c r="B140" s="7"/>
      <c r="C140" s="3"/>
      <c r="D140" s="3"/>
      <c r="E140" s="3"/>
      <c r="F140" s="8"/>
      <c r="G140" s="8"/>
      <c r="H140" s="8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x14ac:dyDescent="0.25">
      <c r="B141" s="7"/>
      <c r="C141" s="3"/>
      <c r="D141" s="3"/>
      <c r="E141" s="3"/>
      <c r="F141" s="3"/>
      <c r="G141" s="3"/>
      <c r="H141" s="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x14ac:dyDescent="0.25">
      <c r="A142" s="1"/>
      <c r="B142" s="7"/>
      <c r="C142" s="3"/>
      <c r="D142" s="3"/>
      <c r="E142" s="3"/>
      <c r="F142" s="3"/>
      <c r="G142" s="3"/>
      <c r="H142" s="3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x14ac:dyDescent="0.25">
      <c r="A143" s="1"/>
      <c r="B143" s="7"/>
      <c r="C143" s="3"/>
      <c r="D143" s="3"/>
      <c r="E143" s="3"/>
      <c r="F143" s="3"/>
      <c r="G143" s="3"/>
      <c r="H143" s="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x14ac:dyDescent="0.25">
      <c r="A144" s="1"/>
      <c r="B144" s="7"/>
      <c r="C144" s="3"/>
      <c r="D144" s="3"/>
      <c r="E144" s="3"/>
      <c r="F144" s="3"/>
      <c r="G144" s="3"/>
      <c r="H144" s="3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x14ac:dyDescent="0.25">
      <c r="A145" s="1"/>
      <c r="B145" s="7"/>
      <c r="C145" s="3"/>
      <c r="D145" s="3"/>
      <c r="E145" s="3"/>
      <c r="F145" s="3"/>
      <c r="G145" s="3"/>
      <c r="H145" s="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x14ac:dyDescent="0.25">
      <c r="A146" s="1"/>
      <c r="B146" s="7"/>
      <c r="C146" s="3"/>
      <c r="D146" s="3"/>
      <c r="E146" s="3"/>
      <c r="F146" s="3"/>
      <c r="G146" s="3"/>
      <c r="H146" s="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x14ac:dyDescent="0.25">
      <c r="A147" s="1"/>
      <c r="B147" s="7"/>
      <c r="C147" s="3"/>
      <c r="D147" s="3"/>
      <c r="E147" s="3"/>
      <c r="F147" s="3"/>
      <c r="G147" s="3"/>
      <c r="H147" s="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x14ac:dyDescent="0.25">
      <c r="A148" s="1"/>
      <c r="B148" s="7"/>
      <c r="C148" s="3"/>
      <c r="D148" s="3"/>
      <c r="E148" s="3"/>
      <c r="F148" s="3"/>
      <c r="G148" s="3"/>
      <c r="H148" s="3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x14ac:dyDescent="0.25">
      <c r="A149" s="1"/>
      <c r="B149" s="7"/>
      <c r="C149" s="3"/>
      <c r="D149" s="3"/>
      <c r="E149" s="3"/>
      <c r="F149" s="3"/>
      <c r="G149" s="3"/>
      <c r="H149" s="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x14ac:dyDescent="0.25">
      <c r="A150" s="1"/>
      <c r="B150" s="7"/>
      <c r="C150" s="3"/>
      <c r="D150" s="3"/>
      <c r="E150" s="3"/>
      <c r="F150" s="3"/>
      <c r="G150" s="3"/>
      <c r="H150" s="3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x14ac:dyDescent="0.25">
      <c r="A151" s="1"/>
      <c r="B151" s="7"/>
      <c r="C151" s="3"/>
      <c r="D151" s="3"/>
      <c r="E151" s="3"/>
      <c r="F151" s="3"/>
      <c r="G151" s="3"/>
      <c r="H151" s="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x14ac:dyDescent="0.25">
      <c r="A152" s="1"/>
      <c r="B152" s="7"/>
      <c r="C152" s="3"/>
      <c r="D152" s="3"/>
      <c r="E152" s="3"/>
      <c r="F152" s="3"/>
      <c r="G152" s="3"/>
      <c r="H152" s="3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x14ac:dyDescent="0.25">
      <c r="A153" s="1"/>
      <c r="B153" s="7"/>
      <c r="C153" s="3"/>
      <c r="D153" s="3"/>
      <c r="E153" s="3"/>
      <c r="F153" s="3"/>
      <c r="G153" s="3"/>
      <c r="H153" s="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x14ac:dyDescent="0.25">
      <c r="A154" s="1"/>
      <c r="B154" s="7"/>
      <c r="C154" s="3"/>
      <c r="D154" s="3"/>
      <c r="E154" s="3"/>
      <c r="F154" s="3"/>
      <c r="G154" s="3"/>
      <c r="H154" s="3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x14ac:dyDescent="0.25">
      <c r="A155" s="1"/>
      <c r="B155" s="7"/>
      <c r="C155" s="3"/>
      <c r="D155" s="3"/>
      <c r="E155" s="3"/>
      <c r="F155" s="3"/>
      <c r="G155" s="3"/>
      <c r="H155" s="3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x14ac:dyDescent="0.25">
      <c r="A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x14ac:dyDescent="0.25">
      <c r="A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</sheetData>
  <autoFilter ref="A5:AD116"/>
  <mergeCells count="6">
    <mergeCell ref="A1:I1"/>
    <mergeCell ref="C4:E4"/>
    <mergeCell ref="F4:H4"/>
    <mergeCell ref="I4:K4"/>
    <mergeCell ref="A4:A5"/>
    <mergeCell ref="B4:B5"/>
  </mergeCells>
  <pageMargins left="0.11811023622047245" right="0.31496062992125984" top="0.55118110236220474" bottom="0.55118110236220474" header="0.31496062992125984" footer="0.31496062992125984"/>
  <pageSetup paperSize="9" scale="52" firstPageNumber="493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Марина Саид-Эмиевна Шаипова</cp:lastModifiedBy>
  <cp:lastPrinted>2023-07-31T07:07:51Z</cp:lastPrinted>
  <dcterms:created xsi:type="dcterms:W3CDTF">2021-09-21T06:17:11Z</dcterms:created>
  <dcterms:modified xsi:type="dcterms:W3CDTF">2023-08-07T06:29:52Z</dcterms:modified>
</cp:coreProperties>
</file>